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CAMILO PAEZ\CARTERAS PENDIENTES\NIT 891500084_HOSP FRANCISCO DE PAULA SANTANDER\"/>
    </mc:Choice>
  </mc:AlternateContent>
  <bookViews>
    <workbookView xWindow="0" yWindow="0" windowWidth="19200" windowHeight="7310" activeTab="3"/>
  </bookViews>
  <sheets>
    <sheet name="INFO IPS" sheetId="1" r:id="rId1"/>
    <sheet name="TD" sheetId="4" r:id="rId2"/>
    <sheet name="ESTADO DE CADA FACTURA" sheetId="3" r:id="rId3"/>
    <sheet name="FOR-CSA-018" sheetId="5" r:id="rId4"/>
    <sheet name="CIRCULAR 030" sheetId="6" r:id="rId5"/>
    <sheet name="FORMATO SOLICITADO " sheetId="2" state="hidden" r:id="rId6"/>
  </sheets>
  <externalReferences>
    <externalReference r:id="rId7"/>
    <externalReference r:id="rId8"/>
    <externalReference r:id="rId9"/>
  </externalReferences>
  <definedNames>
    <definedName name="_xlnm._FilterDatabase" localSheetId="0" hidden="1">'INFO IPS'!$A$18:$BM$37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52511"/>
  <pivotCaches>
    <pivotCache cacheId="83" r:id="rId10"/>
  </pivotCaches>
</workbook>
</file>

<file path=xl/calcChain.xml><?xml version="1.0" encoding="utf-8"?>
<calcChain xmlns="http://schemas.openxmlformats.org/spreadsheetml/2006/main">
  <c r="G32" i="6" l="1"/>
  <c r="C32" i="6"/>
  <c r="G31" i="6"/>
  <c r="C31" i="6"/>
  <c r="G30" i="6"/>
  <c r="C30" i="6"/>
  <c r="I23" i="6"/>
  <c r="H23" i="6"/>
  <c r="I22" i="6"/>
  <c r="H22" i="6"/>
  <c r="I21" i="6"/>
  <c r="H21" i="6"/>
  <c r="I20" i="6"/>
  <c r="H20" i="6"/>
  <c r="I19" i="6"/>
  <c r="H19" i="6"/>
  <c r="I18" i="6"/>
  <c r="I24" i="6" s="1"/>
  <c r="H18" i="6"/>
  <c r="C17" i="6"/>
  <c r="I30" i="5"/>
  <c r="H30" i="5"/>
  <c r="I28" i="5"/>
  <c r="H28" i="5"/>
  <c r="I25" i="5"/>
  <c r="I32" i="5" s="1"/>
  <c r="I33" i="5" s="1"/>
  <c r="H25" i="5"/>
  <c r="H32" i="5" s="1"/>
  <c r="H33" i="5" s="1"/>
  <c r="C12" i="6"/>
  <c r="C11" i="6"/>
  <c r="C9" i="6"/>
  <c r="H24" i="6" l="1"/>
  <c r="H17" i="6"/>
  <c r="I17" i="6"/>
  <c r="AN1" i="3" l="1"/>
  <c r="AM1" i="3"/>
  <c r="AL1" i="3"/>
  <c r="AK1" i="3"/>
  <c r="AJ1" i="3"/>
  <c r="AI1" i="3"/>
  <c r="AH1" i="3"/>
  <c r="AG1" i="3"/>
  <c r="AF1" i="3"/>
  <c r="AE1" i="3"/>
  <c r="X1" i="3"/>
  <c r="O1" i="3"/>
  <c r="J1" i="3"/>
  <c r="I1" i="3"/>
  <c r="M1" i="3" l="1"/>
  <c r="K38" i="1"/>
  <c r="L38" i="1"/>
  <c r="M38" i="1"/>
  <c r="N38" i="1"/>
  <c r="O38" i="1"/>
  <c r="P38" i="1"/>
  <c r="F21" i="2"/>
  <c r="G21" i="2"/>
</calcChain>
</file>

<file path=xl/sharedStrings.xml><?xml version="1.0" encoding="utf-8"?>
<sst xmlns="http://schemas.openxmlformats.org/spreadsheetml/2006/main" count="502" uniqueCount="214">
  <si>
    <t>TIP.CRE</t>
  </si>
  <si>
    <t>CLIENTE</t>
  </si>
  <si>
    <t>NOMBRE CLIENTE</t>
  </si>
  <si>
    <t>N_DOC</t>
  </si>
  <si>
    <t>PER_DOC</t>
  </si>
  <si>
    <t>FEC.EMI</t>
  </si>
  <si>
    <t>FEC.RAD</t>
  </si>
  <si>
    <t>FEC.VENC</t>
  </si>
  <si>
    <t>CTA.COBRO</t>
  </si>
  <si>
    <t>NRO.ENVIO</t>
  </si>
  <si>
    <t>VALOR INICIAL</t>
  </si>
  <si>
    <t>VALOR COPAGO</t>
  </si>
  <si>
    <t>VALOR A 05062025</t>
  </si>
  <si>
    <t>NC LEGALIZACION PAGO CLIENTE</t>
  </si>
  <si>
    <t>GLOSA ACEPTADA</t>
  </si>
  <si>
    <t>GLOSA RECHAZADA</t>
  </si>
  <si>
    <t>COMFENALCO E.P.S</t>
  </si>
  <si>
    <t>FE705620</t>
  </si>
  <si>
    <t>FE703063</t>
  </si>
  <si>
    <t>FE704238</t>
  </si>
  <si>
    <t>FE574142</t>
  </si>
  <si>
    <t>FE656874</t>
  </si>
  <si>
    <t>FE666711</t>
  </si>
  <si>
    <t>FE676798</t>
  </si>
  <si>
    <t>FE684280</t>
  </si>
  <si>
    <t>FE688806</t>
  </si>
  <si>
    <t>FE704880</t>
  </si>
  <si>
    <t>FE704775</t>
  </si>
  <si>
    <t>FE715560</t>
  </si>
  <si>
    <t>FE706552</t>
  </si>
  <si>
    <t>FE542178</t>
  </si>
  <si>
    <t>FE603161</t>
  </si>
  <si>
    <t>FE645075</t>
  </si>
  <si>
    <t>FE701125</t>
  </si>
  <si>
    <t>FE707495</t>
  </si>
  <si>
    <t>FE663959</t>
  </si>
  <si>
    <t xml:space="preserve">Hospital Francisco de Paula Santander </t>
  </si>
  <si>
    <t>evento</t>
  </si>
  <si>
    <t xml:space="preserve">santander de quilichao </t>
  </si>
  <si>
    <t>TOTALES</t>
  </si>
  <si>
    <t xml:space="preserve">Nit Ips </t>
  </si>
  <si>
    <t xml:space="preserve">Nombre Ips </t>
  </si>
  <si>
    <t>Numero Factura</t>
  </si>
  <si>
    <t>Ips Fecha de Factura</t>
  </si>
  <si>
    <t xml:space="preserve">Ips Fecha de Radicado </t>
  </si>
  <si>
    <t xml:space="preserve">Ips Valor Factura </t>
  </si>
  <si>
    <t xml:space="preserve">Ips Saldo Sactura </t>
  </si>
  <si>
    <t xml:space="preserve">Tipo de Contrato </t>
  </si>
  <si>
    <t>Sede/Ciudad</t>
  </si>
  <si>
    <t xml:space="preserve">Tipo de Prestacion </t>
  </si>
  <si>
    <t xml:space="preserve">Numero de Contrato </t>
  </si>
  <si>
    <t>ESTADO DE CUENTA DETALLADO POR EMPRESA</t>
  </si>
  <si>
    <t>CODIGO: FR-GFCA-02</t>
  </si>
  <si>
    <t>VERSIÓN: No. 1</t>
  </si>
  <si>
    <t>IPS</t>
  </si>
  <si>
    <t>HOSPITAL FRANCISCO DE PAULA SANTANDER ESE</t>
  </si>
  <si>
    <t>NIT</t>
  </si>
  <si>
    <t>891.500.0847</t>
  </si>
  <si>
    <t>REPRESENTANTE LEGAL</t>
  </si>
  <si>
    <t>CARLOS GABRIEL QUIÑONEZ QUINTERO</t>
  </si>
  <si>
    <t>CC</t>
  </si>
  <si>
    <t>10.482.734</t>
  </si>
  <si>
    <t>NATURALEZA</t>
  </si>
  <si>
    <t>PUBLICA NIVEL -Mediana Complejidad</t>
  </si>
  <si>
    <t>DIRECCION</t>
  </si>
  <si>
    <t>Cra 9 N 2-92</t>
  </si>
  <si>
    <t>ENTIDAD</t>
  </si>
  <si>
    <t>CIUDAD</t>
  </si>
  <si>
    <t>Santander de Quilichao Cauca</t>
  </si>
  <si>
    <t>TELEFONO</t>
  </si>
  <si>
    <t>(092) 8292423-8292209 EXT 124</t>
  </si>
  <si>
    <t>CORTE</t>
  </si>
  <si>
    <t>E-MAIL</t>
  </si>
  <si>
    <t>cartera@hfps-ese.gov.co</t>
  </si>
  <si>
    <t>AUX. CARTERA</t>
  </si>
  <si>
    <t>JUAN CAMILO HOLGUIN.</t>
  </si>
  <si>
    <t>CEL</t>
  </si>
  <si>
    <t>TOTAL:</t>
  </si>
  <si>
    <t>NIT IPS</t>
  </si>
  <si>
    <t>Nombre IPS</t>
  </si>
  <si>
    <t>Prefijo Factura</t>
  </si>
  <si>
    <t>FACT</t>
  </si>
  <si>
    <t>LLAVE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</si>
  <si>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</si>
  <si>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</si>
  <si>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</si>
  <si>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</si>
  <si>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</si>
  <si>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</si>
  <si>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ESTADO CARTERA ANTERIOR</t>
  </si>
  <si>
    <t>ESTADO EPS 25-06-2025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</si>
  <si>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</si>
  <si>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</si>
  <si>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</si>
  <si>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</si>
  <si>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</si>
  <si>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</si>
  <si>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</si>
  <si>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</si>
  <si>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</si>
  <si>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</si>
  <si>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</si>
  <si>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</si>
  <si>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</si>
  <si>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</si>
  <si>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</si>
  <si>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</si>
  <si>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</si>
  <si>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</si>
  <si>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</si>
  <si>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</si>
  <si>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</si>
  <si>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</si>
  <si>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</si>
  <si>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</si>
  <si>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</si>
  <si>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</si>
  <si>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</si>
  <si>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</si>
  <si>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</si>
  <si>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</si>
  <si>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</si>
  <si>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</si>
  <si>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891500084_FE574142</t>
  </si>
  <si>
    <t>Factura devuelta</t>
  </si>
  <si>
    <t>Devuelta</t>
  </si>
  <si>
    <t>181-360</t>
  </si>
  <si>
    <t>AUT: SE REALIZA DEVOLUCIÓN DE FACTURA CON SOPORTES COMPLETOS, FACTURA NO CUENTA CON AUTORIZACIÓN PARA LOS SERVICIOS FACTURADOS, FAVOR COMUNICARSE CON EL ÁREA ENCARGADA, SOLICITARLA A LA CAP, CORREO ELECTRÓNICO: autorizacionescap@epsdelagente.com.co</t>
  </si>
  <si>
    <t>AUTORIZACION</t>
  </si>
  <si>
    <t>Urgencias</t>
  </si>
  <si>
    <t>891500084_FE603161</t>
  </si>
  <si>
    <t>AUTORIZACION SE DEVEULVE FACTURA CON SOPORTES COMPLETOS AL VALIDAR LOS DATOS DELA FACTURA PARA LA FECHA D EPRESTACION LA AUTORIZACION SE ENCONTRABA INACTIVA EN APLICATIVO BOSALUD , SE DEBIA VALIDAR .</t>
  </si>
  <si>
    <t>Servicios ambulatorios</t>
  </si>
  <si>
    <t>Ambulatorio</t>
  </si>
  <si>
    <t>891500084_FE666711</t>
  </si>
  <si>
    <t>Finalizada</t>
  </si>
  <si>
    <t>31-60</t>
  </si>
  <si>
    <t>CMSSV-087</t>
  </si>
  <si>
    <t>891500084_FE676798</t>
  </si>
  <si>
    <t>891500084_FE663959</t>
  </si>
  <si>
    <t>891500084_FE688806</t>
  </si>
  <si>
    <t>61-90</t>
  </si>
  <si>
    <t>891500084_FE656874</t>
  </si>
  <si>
    <t>891500084_FE684280</t>
  </si>
  <si>
    <t>891500084_FE542178</t>
  </si>
  <si>
    <t>Más de 360</t>
  </si>
  <si>
    <t>COT-2023-39</t>
  </si>
  <si>
    <t>891500084_FE705620</t>
  </si>
  <si>
    <t>Factura no radicada</t>
  </si>
  <si>
    <t>Para Cargar RIPS</t>
  </si>
  <si>
    <t>No radicada</t>
  </si>
  <si>
    <t>891500084_FE703063</t>
  </si>
  <si>
    <t>891500084_FE704238</t>
  </si>
  <si>
    <t>Atención inicial de urgencias</t>
  </si>
  <si>
    <t>891500084_FE704880</t>
  </si>
  <si>
    <t>891500084_FE704775</t>
  </si>
  <si>
    <t>891500084_FE715560</t>
  </si>
  <si>
    <t>891500084_FE706552</t>
  </si>
  <si>
    <t>891500084_FE701125</t>
  </si>
  <si>
    <t>Atención de urgencias</t>
  </si>
  <si>
    <t>891500084_FE707495</t>
  </si>
  <si>
    <t>891500084_FE645075</t>
  </si>
  <si>
    <t>Glosa por contestar IPS</t>
  </si>
  <si>
    <t>Para respuesta prestador</t>
  </si>
  <si>
    <t>Servicio no contratado</t>
  </si>
  <si>
    <t>GLOSA TOTAL</t>
  </si>
  <si>
    <t>TARIFA</t>
  </si>
  <si>
    <t>URG-2024-82</t>
  </si>
  <si>
    <t>Factura en proceso interno</t>
  </si>
  <si>
    <t>Factura cancelada</t>
  </si>
  <si>
    <t>PAGO DIRECTO RC 4CUARTO PROC. MAYO</t>
  </si>
  <si>
    <t>INGRESO X RECONOC. PRUEBAS COVID 8 JULIO 2024</t>
  </si>
  <si>
    <t>Cuenta de LLAVE</t>
  </si>
  <si>
    <t>Suma de IPS Saldo Factura</t>
  </si>
  <si>
    <t>Etiquetas de fila</t>
  </si>
  <si>
    <t>Total general</t>
  </si>
  <si>
    <t>FOR-CSA-018</t>
  </si>
  <si>
    <t>HOJA 1 DE 1</t>
  </si>
  <si>
    <t>RESUMEN DE CARTERA REVISADA POR LA EPS</t>
  </si>
  <si>
    <t>VERSION 2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</si>
  <si>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</si>
  <si>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</si>
  <si>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</si>
  <si>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</si>
  <si>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</si>
  <si>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</si>
  <si>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</si>
  <si>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</si>
  <si>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</si>
  <si>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</si>
  <si>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</si>
  <si>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</si>
  <si>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</si>
  <si>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</si>
  <si>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</si>
  <si>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</si>
  <si>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</si>
  <si>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</si>
  <si>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</si>
  <si>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</si>
  <si>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</si>
  <si>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</si>
  <si>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</si>
  <si>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</si>
  <si>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</si>
  <si>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</si>
  <si>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</si>
  <si>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</si>
  <si>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</si>
  <si>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</si>
  <si>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25 2025</t>
  </si>
  <si>
    <t xml:space="preserve">Señores : Hospital Francisco de Paula Santander </t>
  </si>
  <si>
    <t>NIT: 891500084</t>
  </si>
  <si>
    <t>A continuacion me permito remitir nuestra respuesta al estado de cartera presentado en la fecha: 13/06/2025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</si>
</sst>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&quot;$&quot;\ #,##0"/>
    <numFmt numFmtId="166" formatCode="_-&quot;$&quot;\ * #,##0_-;\-&quot;$&quot;\ * #,##0_-;_-&quot;$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24242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wrapText="1"/>
    </xf>
    <xf numFmtId="0" fontId="18" fillId="0" borderId="10" xfId="0" applyFont="1" applyBorder="1" applyAlignment="1">
      <alignment horizontal="center" vertical="center" wrapText="1" readingOrder="1"/>
    </xf>
    <xf numFmtId="0" fontId="0" fillId="0" borderId="10" xfId="0" applyBorder="1"/>
    <xf numFmtId="14" fontId="0" fillId="0" borderId="10" xfId="0" applyNumberFormat="1" applyBorder="1"/>
    <xf numFmtId="164" fontId="0" fillId="0" borderId="10" xfId="1" applyNumberFormat="1" applyFont="1" applyBorder="1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readingOrder="1"/>
    </xf>
    <xf numFmtId="0" fontId="0" fillId="0" borderId="10" xfId="0" applyBorder="1" applyAlignment="1"/>
    <xf numFmtId="164" fontId="0" fillId="0" borderId="0" xfId="0" applyNumberFormat="1"/>
    <xf numFmtId="164" fontId="0" fillId="0" borderId="10" xfId="0" applyNumberFormat="1" applyBorder="1"/>
    <xf numFmtId="14" fontId="19" fillId="0" borderId="10" xfId="0" applyNumberFormat="1" applyFont="1" applyBorder="1" applyAlignment="1">
      <alignment horizontal="center" vertical="center"/>
    </xf>
    <xf numFmtId="164" fontId="19" fillId="0" borderId="10" xfId="1" applyNumberFormat="1" applyFont="1" applyBorder="1" applyAlignment="1">
      <alignment horizontal="center" vertical="center"/>
    </xf>
    <xf numFmtId="0" fontId="20" fillId="0" borderId="10" xfId="0" applyFont="1" applyBorder="1"/>
    <xf numFmtId="164" fontId="20" fillId="0" borderId="10" xfId="0" applyNumberFormat="1" applyFont="1" applyBorder="1"/>
    <xf numFmtId="0" fontId="22" fillId="33" borderId="11" xfId="44" applyFill="1" applyBorder="1" applyAlignment="1">
      <alignment horizontal="center"/>
    </xf>
    <xf numFmtId="0" fontId="22" fillId="33" borderId="12" xfId="44" applyFill="1" applyBorder="1" applyAlignment="1">
      <alignment horizontal="center"/>
    </xf>
    <xf numFmtId="0" fontId="22" fillId="33" borderId="14" xfId="44" applyFill="1" applyBorder="1" applyAlignment="1">
      <alignment horizontal="center"/>
    </xf>
    <xf numFmtId="0" fontId="22" fillId="33" borderId="15" xfId="44" applyFill="1" applyBorder="1" applyAlignment="1">
      <alignment horizontal="center"/>
    </xf>
    <xf numFmtId="0" fontId="24" fillId="33" borderId="14" xfId="44" applyFont="1" applyFill="1" applyBorder="1" applyAlignment="1">
      <alignment horizontal="center" wrapText="1"/>
    </xf>
    <xf numFmtId="0" fontId="24" fillId="33" borderId="0" xfId="44" applyFont="1" applyFill="1" applyAlignment="1">
      <alignment horizontal="center" wrapText="1"/>
    </xf>
    <xf numFmtId="0" fontId="24" fillId="33" borderId="15" xfId="44" applyFont="1" applyFill="1" applyBorder="1" applyAlignment="1">
      <alignment horizontal="center" wrapText="1"/>
    </xf>
    <xf numFmtId="0" fontId="22" fillId="33" borderId="16" xfId="44" applyFill="1" applyBorder="1"/>
    <xf numFmtId="0" fontId="22" fillId="33" borderId="17" xfId="44" applyFill="1" applyBorder="1"/>
    <xf numFmtId="0" fontId="22" fillId="33" borderId="16" xfId="44" applyFill="1" applyBorder="1" applyAlignment="1">
      <alignment horizontal="center"/>
    </xf>
    <xf numFmtId="0" fontId="22" fillId="33" borderId="17" xfId="44" applyFill="1" applyBorder="1" applyAlignment="1">
      <alignment horizontal="center"/>
    </xf>
    <xf numFmtId="0" fontId="22" fillId="33" borderId="0" xfId="44" applyFill="1"/>
    <xf numFmtId="0" fontId="22" fillId="33" borderId="15" xfId="44" applyFill="1" applyBorder="1"/>
    <xf numFmtId="0" fontId="24" fillId="33" borderId="0" xfId="44" applyFont="1" applyFill="1"/>
    <xf numFmtId="14" fontId="22" fillId="33" borderId="0" xfId="44" applyNumberFormat="1" applyFill="1"/>
    <xf numFmtId="0" fontId="21" fillId="33" borderId="0" xfId="43" applyFill="1" applyBorder="1" applyAlignment="1" applyProtection="1"/>
    <xf numFmtId="0" fontId="22" fillId="33" borderId="0" xfId="44" applyFill="1" applyAlignment="1">
      <alignment horizontal="center" vertical="center"/>
    </xf>
    <xf numFmtId="0" fontId="22" fillId="33" borderId="15" xfId="44" applyFill="1" applyBorder="1" applyAlignment="1">
      <alignment horizontal="center" vertical="center"/>
    </xf>
    <xf numFmtId="164" fontId="22" fillId="33" borderId="0" xfId="1" applyNumberFormat="1" applyFont="1" applyFill="1" applyBorder="1" applyAlignment="1">
      <alignment horizontal="center" vertical="center"/>
    </xf>
    <xf numFmtId="164" fontId="22" fillId="33" borderId="15" xfId="1" applyNumberFormat="1" applyFont="1" applyFill="1" applyBorder="1" applyAlignment="1">
      <alignment horizontal="center" vertical="center"/>
    </xf>
    <xf numFmtId="3" fontId="23" fillId="0" borderId="15" xfId="44" applyNumberFormat="1" applyFont="1" applyBorder="1"/>
    <xf numFmtId="0" fontId="0" fillId="0" borderId="18" xfId="0" applyBorder="1"/>
    <xf numFmtId="164" fontId="0" fillId="0" borderId="19" xfId="1" applyNumberFormat="1" applyFont="1" applyBorder="1"/>
    <xf numFmtId="0" fontId="24" fillId="33" borderId="0" xfId="44" applyFont="1" applyFill="1" applyAlignment="1">
      <alignment horizontal="left"/>
    </xf>
    <xf numFmtId="0" fontId="23" fillId="33" borderId="11" xfId="44" applyFont="1" applyFill="1" applyBorder="1" applyAlignment="1">
      <alignment horizontal="center"/>
    </xf>
    <xf numFmtId="0" fontId="23" fillId="33" borderId="13" xfId="44" applyFont="1" applyFill="1" applyBorder="1" applyAlignment="1">
      <alignment horizontal="center"/>
    </xf>
    <xf numFmtId="0" fontId="23" fillId="33" borderId="12" xfId="44" applyFont="1" applyFill="1" applyBorder="1" applyAlignment="1">
      <alignment horizontal="center"/>
    </xf>
    <xf numFmtId="0" fontId="24" fillId="33" borderId="14" xfId="44" applyFont="1" applyFill="1" applyBorder="1" applyAlignment="1">
      <alignment horizontal="center" wrapText="1"/>
    </xf>
    <xf numFmtId="0" fontId="24" fillId="33" borderId="0" xfId="44" applyFont="1" applyFill="1" applyAlignment="1">
      <alignment horizontal="center" wrapText="1"/>
    </xf>
    <xf numFmtId="0" fontId="24" fillId="33" borderId="15" xfId="44" applyFont="1" applyFill="1" applyBorder="1" applyAlignment="1">
      <alignment horizontal="center" wrapText="1"/>
    </xf>
    <xf numFmtId="0" fontId="24" fillId="33" borderId="14" xfId="44" applyFont="1" applyFill="1" applyBorder="1" applyAlignment="1">
      <alignment horizontal="center"/>
    </xf>
    <xf numFmtId="0" fontId="24" fillId="33" borderId="0" xfId="44" applyFont="1" applyFill="1" applyAlignment="1">
      <alignment horizontal="center"/>
    </xf>
    <xf numFmtId="0" fontId="24" fillId="33" borderId="15" xfId="44" applyFont="1" applyFill="1" applyBorder="1" applyAlignment="1">
      <alignment horizontal="center"/>
    </xf>
    <xf numFmtId="0" fontId="24" fillId="33" borderId="0" xfId="44" applyFont="1" applyFill="1" applyAlignment="1">
      <alignment horizontal="left"/>
    </xf>
    <xf numFmtId="0" fontId="25" fillId="0" borderId="10" xfId="0" applyFont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25" fillId="35" borderId="10" xfId="0" applyFont="1" applyFill="1" applyBorder="1" applyAlignment="1">
      <alignment horizontal="center" vertical="center" wrapText="1"/>
    </xf>
    <xf numFmtId="165" fontId="25" fillId="35" borderId="10" xfId="45" applyNumberFormat="1" applyFont="1" applyFill="1" applyBorder="1" applyAlignment="1">
      <alignment horizontal="center" vertical="center" wrapText="1"/>
    </xf>
    <xf numFmtId="0" fontId="25" fillId="35" borderId="10" xfId="45" applyNumberFormat="1" applyFont="1" applyFill="1" applyBorder="1" applyAlignment="1">
      <alignment horizontal="center" vertical="center" wrapText="1"/>
    </xf>
    <xf numFmtId="0" fontId="25" fillId="36" borderId="10" xfId="0" applyFont="1" applyFill="1" applyBorder="1" applyAlignment="1">
      <alignment horizontal="center" vertical="center" wrapText="1"/>
    </xf>
    <xf numFmtId="14" fontId="25" fillId="36" borderId="10" xfId="0" applyNumberFormat="1" applyFont="1" applyFill="1" applyBorder="1" applyAlignment="1">
      <alignment horizontal="center" vertical="center" wrapText="1"/>
    </xf>
    <xf numFmtId="165" fontId="25" fillId="37" borderId="10" xfId="45" applyNumberFormat="1" applyFont="1" applyFill="1" applyBorder="1" applyAlignment="1">
      <alignment horizontal="center" vertical="center" wrapText="1"/>
    </xf>
    <xf numFmtId="0" fontId="25" fillId="37" borderId="10" xfId="0" applyFont="1" applyFill="1" applyBorder="1" applyAlignment="1">
      <alignment horizontal="center" vertical="center" wrapText="1"/>
    </xf>
    <xf numFmtId="165" fontId="25" fillId="34" borderId="10" xfId="45" applyNumberFormat="1" applyFont="1" applyFill="1" applyBorder="1" applyAlignment="1">
      <alignment horizontal="center" vertical="center" wrapText="1"/>
    </xf>
    <xf numFmtId="165" fontId="25" fillId="38" borderId="10" xfId="0" applyNumberFormat="1" applyFont="1" applyFill="1" applyBorder="1" applyAlignment="1">
      <alignment horizontal="center" vertical="center" wrapText="1"/>
    </xf>
    <xf numFmtId="0" fontId="25" fillId="38" borderId="10" xfId="0" applyFont="1" applyFill="1" applyBorder="1" applyAlignment="1">
      <alignment horizontal="center" vertical="center" wrapText="1"/>
    </xf>
    <xf numFmtId="14" fontId="25" fillId="38" borderId="10" xfId="0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vertical="center"/>
    </xf>
    <xf numFmtId="14" fontId="27" fillId="0" borderId="10" xfId="0" applyNumberFormat="1" applyFont="1" applyBorder="1" applyAlignment="1">
      <alignment vertical="center"/>
    </xf>
    <xf numFmtId="166" fontId="27" fillId="0" borderId="10" xfId="45" applyNumberFormat="1" applyFont="1" applyBorder="1" applyAlignment="1">
      <alignment vertical="center"/>
    </xf>
    <xf numFmtId="166" fontId="28" fillId="0" borderId="11" xfId="45" applyNumberFormat="1" applyFont="1" applyBorder="1" applyAlignment="1">
      <alignment vertical="center"/>
    </xf>
    <xf numFmtId="0" fontId="27" fillId="33" borderId="10" xfId="0" applyFont="1" applyFill="1" applyBorder="1" applyAlignment="1">
      <alignment vertical="center"/>
    </xf>
    <xf numFmtId="165" fontId="27" fillId="0" borderId="10" xfId="0" applyNumberFormat="1" applyFont="1" applyBorder="1" applyAlignment="1">
      <alignment vertical="center"/>
    </xf>
    <xf numFmtId="14" fontId="27" fillId="0" borderId="0" xfId="0" applyNumberFormat="1" applyFont="1"/>
    <xf numFmtId="0" fontId="27" fillId="0" borderId="0" xfId="0" applyFont="1"/>
    <xf numFmtId="0" fontId="27" fillId="0" borderId="0" xfId="0" applyFont="1" applyAlignment="1">
      <alignment horizontal="center"/>
    </xf>
    <xf numFmtId="165" fontId="27" fillId="0" borderId="0" xfId="0" applyNumberFormat="1" applyFont="1"/>
    <xf numFmtId="165" fontId="27" fillId="0" borderId="0" xfId="0" applyNumberFormat="1" applyFont="1" applyAlignment="1"/>
    <xf numFmtId="0" fontId="27" fillId="0" borderId="0" xfId="0" applyFont="1" applyAlignment="1"/>
    <xf numFmtId="14" fontId="27" fillId="0" borderId="0" xfId="0" applyNumberFormat="1" applyFont="1" applyAlignment="1"/>
    <xf numFmtId="165" fontId="27" fillId="0" borderId="0" xfId="45" applyNumberFormat="1" applyFont="1" applyAlignme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9" fillId="0" borderId="0" xfId="46" applyFont="1"/>
    <xf numFmtId="0" fontId="29" fillId="0" borderId="20" xfId="46" applyFont="1" applyBorder="1" applyAlignment="1">
      <alignment horizontal="centerContinuous"/>
    </xf>
    <xf numFmtId="0" fontId="29" fillId="0" borderId="21" xfId="46" applyFont="1" applyBorder="1" applyAlignment="1">
      <alignment horizontal="centerContinuous"/>
    </xf>
    <xf numFmtId="0" fontId="30" fillId="0" borderId="20" xfId="46" applyFont="1" applyBorder="1" applyAlignment="1">
      <alignment horizontal="center" vertical="center"/>
    </xf>
    <xf numFmtId="0" fontId="30" fillId="0" borderId="22" xfId="46" applyFont="1" applyBorder="1" applyAlignment="1">
      <alignment horizontal="center" vertical="center"/>
    </xf>
    <xf numFmtId="0" fontId="30" fillId="0" borderId="21" xfId="46" applyFont="1" applyBorder="1" applyAlignment="1">
      <alignment horizontal="center" vertical="center"/>
    </xf>
    <xf numFmtId="0" fontId="30" fillId="0" borderId="23" xfId="46" applyFont="1" applyBorder="1" applyAlignment="1">
      <alignment horizontal="center" vertical="center"/>
    </xf>
    <xf numFmtId="0" fontId="29" fillId="0" borderId="24" xfId="46" applyFont="1" applyBorder="1" applyAlignment="1">
      <alignment horizontal="centerContinuous"/>
    </xf>
    <xf numFmtId="0" fontId="29" fillId="0" borderId="25" xfId="46" applyFont="1" applyBorder="1" applyAlignment="1">
      <alignment horizontal="centerContinuous"/>
    </xf>
    <xf numFmtId="0" fontId="30" fillId="0" borderId="26" xfId="46" applyFont="1" applyBorder="1" applyAlignment="1">
      <alignment horizontal="center" vertical="center"/>
    </xf>
    <xf numFmtId="0" fontId="30" fillId="0" borderId="27" xfId="46" applyFont="1" applyBorder="1" applyAlignment="1">
      <alignment horizontal="center" vertical="center"/>
    </xf>
    <xf numFmtId="0" fontId="30" fillId="0" borderId="28" xfId="46" applyFont="1" applyBorder="1" applyAlignment="1">
      <alignment horizontal="center" vertical="center"/>
    </xf>
    <xf numFmtId="0" fontId="30" fillId="0" borderId="29" xfId="46" applyFont="1" applyBorder="1" applyAlignment="1">
      <alignment horizontal="center" vertical="center"/>
    </xf>
    <xf numFmtId="0" fontId="30" fillId="0" borderId="20" xfId="46" applyFont="1" applyBorder="1" applyAlignment="1">
      <alignment horizontal="centerContinuous" vertical="center"/>
    </xf>
    <xf numFmtId="0" fontId="30" fillId="0" borderId="22" xfId="46" applyFont="1" applyBorder="1" applyAlignment="1">
      <alignment horizontal="centerContinuous" vertical="center"/>
    </xf>
    <xf numFmtId="0" fontId="30" fillId="0" borderId="21" xfId="46" applyFont="1" applyBorder="1" applyAlignment="1">
      <alignment horizontal="centerContinuous" vertical="center"/>
    </xf>
    <xf numFmtId="0" fontId="30" fillId="0" borderId="23" xfId="46" applyFont="1" applyBorder="1" applyAlignment="1">
      <alignment horizontal="centerContinuous" vertical="center"/>
    </xf>
    <xf numFmtId="0" fontId="30" fillId="0" borderId="24" xfId="46" applyFont="1" applyBorder="1" applyAlignment="1">
      <alignment horizontal="centerContinuous" vertical="center"/>
    </xf>
    <xf numFmtId="0" fontId="30" fillId="0" borderId="0" xfId="46" applyFont="1" applyAlignment="1">
      <alignment horizontal="centerContinuous" vertical="center"/>
    </xf>
    <xf numFmtId="0" fontId="30" fillId="0" borderId="30" xfId="46" applyFont="1" applyBorder="1" applyAlignment="1">
      <alignment horizontal="centerContinuous" vertical="center"/>
    </xf>
    <xf numFmtId="0" fontId="29" fillId="0" borderId="26" xfId="46" applyFont="1" applyBorder="1" applyAlignment="1">
      <alignment horizontal="centerContinuous"/>
    </xf>
    <xf numFmtId="0" fontId="29" fillId="0" borderId="28" xfId="46" applyFont="1" applyBorder="1" applyAlignment="1">
      <alignment horizontal="centerContinuous"/>
    </xf>
    <xf numFmtId="0" fontId="30" fillId="0" borderId="26" xfId="46" applyFont="1" applyBorder="1" applyAlignment="1">
      <alignment horizontal="centerContinuous" vertical="center"/>
    </xf>
    <xf numFmtId="0" fontId="30" fillId="0" borderId="27" xfId="46" applyFont="1" applyBorder="1" applyAlignment="1">
      <alignment horizontal="centerContinuous" vertical="center"/>
    </xf>
    <xf numFmtId="0" fontId="30" fillId="0" borderId="28" xfId="46" applyFont="1" applyBorder="1" applyAlignment="1">
      <alignment horizontal="centerContinuous" vertical="center"/>
    </xf>
    <xf numFmtId="0" fontId="30" fillId="0" borderId="29" xfId="46" applyFont="1" applyBorder="1" applyAlignment="1">
      <alignment horizontal="centerContinuous" vertical="center"/>
    </xf>
    <xf numFmtId="0" fontId="29" fillId="0" borderId="24" xfId="46" applyFont="1" applyBorder="1"/>
    <xf numFmtId="0" fontId="29" fillId="0" borderId="25" xfId="46" applyFont="1" applyBorder="1"/>
    <xf numFmtId="0" fontId="30" fillId="0" borderId="0" xfId="46" applyFont="1"/>
    <xf numFmtId="14" fontId="29" fillId="0" borderId="0" xfId="46" applyNumberFormat="1" applyFont="1"/>
    <xf numFmtId="167" fontId="29" fillId="0" borderId="0" xfId="46" applyNumberFormat="1" applyFont="1"/>
    <xf numFmtId="14" fontId="29" fillId="0" borderId="0" xfId="46" applyNumberFormat="1" applyFont="1" applyAlignment="1">
      <alignment horizontal="left"/>
    </xf>
    <xf numFmtId="1" fontId="30" fillId="0" borderId="0" xfId="47" applyNumberFormat="1" applyFont="1" applyAlignment="1">
      <alignment horizontal="center" vertical="center"/>
    </xf>
    <xf numFmtId="165" fontId="30" fillId="0" borderId="0" xfId="46" applyNumberFormat="1" applyFont="1" applyAlignment="1">
      <alignment horizontal="center" vertical="center"/>
    </xf>
    <xf numFmtId="1" fontId="30" fillId="0" borderId="0" xfId="46" applyNumberFormat="1" applyFont="1" applyAlignment="1">
      <alignment horizontal="center"/>
    </xf>
    <xf numFmtId="168" fontId="30" fillId="0" borderId="0" xfId="46" applyNumberFormat="1" applyFont="1" applyAlignment="1">
      <alignment horizontal="right"/>
    </xf>
    <xf numFmtId="1" fontId="29" fillId="0" borderId="0" xfId="46" applyNumberFormat="1" applyFont="1" applyAlignment="1">
      <alignment horizontal="center"/>
    </xf>
    <xf numFmtId="168" fontId="29" fillId="0" borderId="0" xfId="46" applyNumberFormat="1" applyFont="1" applyAlignment="1">
      <alignment horizontal="right"/>
    </xf>
    <xf numFmtId="1" fontId="29" fillId="0" borderId="27" xfId="46" applyNumberFormat="1" applyFont="1" applyBorder="1" applyAlignment="1">
      <alignment horizontal="center"/>
    </xf>
    <xf numFmtId="168" fontId="29" fillId="0" borderId="27" xfId="46" applyNumberFormat="1" applyFont="1" applyBorder="1" applyAlignment="1">
      <alignment horizontal="right"/>
    </xf>
    <xf numFmtId="0" fontId="29" fillId="0" borderId="0" xfId="46" applyFont="1" applyAlignment="1">
      <alignment horizontal="center"/>
    </xf>
    <xf numFmtId="1" fontId="30" fillId="0" borderId="31" xfId="46" applyNumberFormat="1" applyFont="1" applyBorder="1" applyAlignment="1">
      <alignment horizontal="center"/>
    </xf>
    <xf numFmtId="168" fontId="30" fillId="0" borderId="31" xfId="46" applyNumberFormat="1" applyFont="1" applyBorder="1" applyAlignment="1">
      <alignment horizontal="right"/>
    </xf>
    <xf numFmtId="168" fontId="29" fillId="0" borderId="0" xfId="46" applyNumberFormat="1" applyFont="1"/>
    <xf numFmtId="168" fontId="30" fillId="0" borderId="27" xfId="46" applyNumberFormat="1" applyFont="1" applyBorder="1"/>
    <xf numFmtId="168" fontId="29" fillId="0" borderId="27" xfId="46" applyNumberFormat="1" applyFont="1" applyBorder="1"/>
    <xf numFmtId="168" fontId="30" fillId="0" borderId="0" xfId="46" applyNumberFormat="1" applyFont="1"/>
    <xf numFmtId="0" fontId="31" fillId="0" borderId="0" xfId="46" applyFont="1" applyAlignment="1">
      <alignment horizontal="center" vertical="center" wrapText="1"/>
    </xf>
    <xf numFmtId="0" fontId="29" fillId="0" borderId="26" xfId="46" applyFont="1" applyBorder="1"/>
    <xf numFmtId="0" fontId="29" fillId="0" borderId="27" xfId="46" applyFont="1" applyBorder="1"/>
    <xf numFmtId="0" fontId="29" fillId="0" borderId="28" xfId="46" applyFont="1" applyBorder="1"/>
    <xf numFmtId="0" fontId="30" fillId="0" borderId="24" xfId="46" applyFont="1" applyBorder="1" applyAlignment="1">
      <alignment horizontal="center" vertical="center" wrapText="1"/>
    </xf>
    <xf numFmtId="0" fontId="30" fillId="0" borderId="0" xfId="46" applyFont="1" applyAlignment="1">
      <alignment horizontal="center" vertical="center" wrapText="1"/>
    </xf>
    <xf numFmtId="0" fontId="30" fillId="0" borderId="25" xfId="46" applyFont="1" applyBorder="1" applyAlignment="1">
      <alignment horizontal="center" vertical="center" wrapText="1"/>
    </xf>
    <xf numFmtId="0" fontId="29" fillId="33" borderId="0" xfId="46" applyFont="1" applyFill="1"/>
    <xf numFmtId="0" fontId="30" fillId="0" borderId="0" xfId="46" applyFont="1" applyAlignment="1">
      <alignment horizontal="center"/>
    </xf>
    <xf numFmtId="1" fontId="30" fillId="0" borderId="0" xfId="47" applyNumberFormat="1" applyFont="1" applyAlignment="1">
      <alignment horizontal="right"/>
    </xf>
    <xf numFmtId="169" fontId="30" fillId="0" borderId="0" xfId="48" applyNumberFormat="1" applyFont="1" applyAlignment="1">
      <alignment horizontal="right"/>
    </xf>
    <xf numFmtId="1" fontId="29" fillId="0" borderId="0" xfId="47" applyNumberFormat="1" applyFont="1" applyAlignment="1">
      <alignment horizontal="right"/>
    </xf>
    <xf numFmtId="169" fontId="29" fillId="0" borderId="0" xfId="48" applyNumberFormat="1" applyFont="1" applyAlignment="1">
      <alignment horizontal="right"/>
    </xf>
    <xf numFmtId="164" fontId="29" fillId="0" borderId="31" xfId="48" applyNumberFormat="1" applyFont="1" applyBorder="1" applyAlignment="1">
      <alignment horizontal="center"/>
    </xf>
    <xf numFmtId="169" fontId="29" fillId="0" borderId="31" xfId="48" applyNumberFormat="1" applyFont="1" applyBorder="1" applyAlignment="1">
      <alignment horizontal="right"/>
    </xf>
    <xf numFmtId="0" fontId="32" fillId="0" borderId="0" xfId="0" applyFont="1" applyAlignment="1">
      <alignment horizontal="center" vertical="center" wrapText="1"/>
    </xf>
  </cellXfs>
  <cellStyles count="49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Millares 2 2" xfId="48"/>
    <cellStyle name="Millares 3" xfId="47"/>
    <cellStyle name="Moneda" xfId="45" builtinId="4"/>
    <cellStyle name="Neutral" xfId="9" builtinId="28" customBuiltin="1"/>
    <cellStyle name="Normal" xfId="0" builtinId="0"/>
    <cellStyle name="Normal 2 2" xfId="46"/>
    <cellStyle name="Normal 45" xfId="44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17</xdr:row>
      <xdr:rowOff>0</xdr:rowOff>
    </xdr:from>
    <xdr:to>
      <xdr:col>3</xdr:col>
      <xdr:colOff>314325</xdr:colOff>
      <xdr:row>23</xdr:row>
      <xdr:rowOff>114300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xmlns="" id="{D7DD2E5C-831E-47AA-B29A-1220C068AB15}"/>
            </a:ext>
          </a:extLst>
        </xdr:cNvPr>
        <xdr:cNvSpPr>
          <a:spLocks noChangeAspect="1" noChangeArrowheads="1"/>
        </xdr:cNvSpPr>
      </xdr:nvSpPr>
      <xdr:spPr bwMode="auto">
        <a:xfrm>
          <a:off x="2295525" y="2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114300</xdr:colOff>
      <xdr:row>1</xdr:row>
      <xdr:rowOff>28575</xdr:rowOff>
    </xdr:from>
    <xdr:to>
      <xdr:col>1</xdr:col>
      <xdr:colOff>742950</xdr:colOff>
      <xdr:row>3</xdr:row>
      <xdr:rowOff>66675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xmlns="" id="{B759CFF1-DF46-42B4-B54F-62C8C8B21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"/>
          <a:ext cx="1390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xmlns="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xmlns="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114300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xmlns="" id="{B0932068-870F-5E7C-23D2-FA8E29A0CF08}"/>
            </a:ext>
          </a:extLst>
        </xdr:cNvPr>
        <xdr:cNvSpPr>
          <a:spLocks noChangeAspect="1" noChangeArrowheads="1"/>
        </xdr:cNvSpPr>
      </xdr:nvSpPr>
      <xdr:spPr bwMode="auto">
        <a:xfrm>
          <a:off x="0" y="20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9525</xdr:colOff>
      <xdr:row>0</xdr:row>
      <xdr:rowOff>28575</xdr:rowOff>
    </xdr:from>
    <xdr:to>
      <xdr:col>3</xdr:col>
      <xdr:colOff>314325</xdr:colOff>
      <xdr:row>0</xdr:row>
      <xdr:rowOff>333375</xdr:rowOff>
    </xdr:to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xmlns="" id="{4C51CBB6-2B8F-B4A3-4FC4-68D5C4C81E8B}"/>
            </a:ext>
          </a:extLst>
        </xdr:cNvPr>
        <xdr:cNvSpPr>
          <a:spLocks noChangeAspect="1" noChangeArrowheads="1"/>
        </xdr:cNvSpPr>
      </xdr:nvSpPr>
      <xdr:spPr bwMode="auto">
        <a:xfrm>
          <a:off x="2295525" y="2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xmlns="" id="{336441DB-C3F0-437F-A687-738455C7E80B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xmlns="" id="{9B1129D2-9F00-4ADB-A241-856E54D08E64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xmlns="" id="{DD39F8CD-34F1-411B-B3D6-5A07F864C31F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xmlns="" id="{7CD10DCB-EA45-4DD6-AB4C-1156161F77A7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xmlns="" id="{0AECC2BB-364C-47B2-948C-B90BAA9FD117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xmlns="" id="{075C0753-3A1D-4387-8C41-13006F909655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xmlns="" id="{17015ADB-DA82-4034-85DA-4E9BB81EFD1E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4800"/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xmlns="" id="{75BD65C2-5D65-426A-B7E8-46C284C7CC09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4800"/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xmlns="" id="{C95D926F-A609-4B51-B059-17A9385CBF87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xmlns="" id="{91CB98E6-F545-42B5-985F-7E8D9210EF7D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xmlns="" id="{FA8C559F-1B86-4AAA-86BB-79F0FD3623BB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304800" cy="304800"/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xmlns="" id="{946A7EB2-2E5E-4B69-975D-9A13576C83AB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xmlns="" id="{38DAC087-996C-494B-B699-D14281E184D5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4800"/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xmlns="" id="{C1AA67C9-565E-4C7C-9149-A9470DAF0D74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4800"/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xmlns="" id="{C73DF5D9-9BE1-4E51-A364-7CC5D1514F1F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4800"/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xmlns="" id="{E0BC6888-1049-4323-8B0D-D8F910E01F7D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304800" cy="304800"/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xmlns="" id="{07554386-F296-45DE-84D0-0268BD42906F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304800" cy="304800"/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xmlns="" id="{53C3DC1D-1FB0-4722-B44A-F3D223A7EB5C}"/>
            </a:ext>
          </a:extLst>
        </xdr:cNvPr>
        <xdr:cNvSpPr>
          <a:spLocks noChangeAspect="1" noChangeArrowheads="1"/>
        </xdr:cNvSpPr>
      </xdr:nvSpPr>
      <xdr:spPr bwMode="auto">
        <a:xfrm>
          <a:off x="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04800"/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xmlns="" id="{789D0D76-FDCE-4001-9479-7CD5E28BD88A}"/>
            </a:ext>
          </a:extLst>
        </xdr:cNvPr>
        <xdr:cNvSpPr>
          <a:spLocks noChangeAspect="1" noChangeArrowheads="1"/>
        </xdr:cNvSpPr>
      </xdr:nvSpPr>
      <xdr:spPr bwMode="auto">
        <a:xfrm>
          <a:off x="0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xPSalud/CARTERA/GESTORES%20DE%20CARTERA/CAMILO%20PAEZ/GESTION%20MENSUAL/2025/6.%20MACRO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OXALUD"/>
      <sheetName val="FESTIVOS"/>
      <sheetName val="TD"/>
      <sheetName val="MACRO JUNIO"/>
      <sheetName val="Hoja1"/>
      <sheetName val="FOR-CSA-018"/>
      <sheetName val="CIRCULAR 030"/>
      <sheetName val="FOR-CSA-005"/>
      <sheetName val="CARP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Camilo Paez Ramirez" refreshedDate="45833.434906944443" createdVersion="5" refreshedVersion="5" minRefreshableVersion="3" recordCount="19">
  <cacheSource type="worksheet">
    <worksheetSource ref="A2:AS21" sheet="ESTADO DE CADA FACTURA"/>
  </cacheSource>
  <cacheFields count="45">
    <cacheField name="NIT IPS" numFmtId="0">
      <sharedItems containsSemiMixedTypes="0" containsString="0" containsNumber="1" containsInteger="1" minValue="891500084" maxValue="891500084"/>
    </cacheField>
    <cacheField name="Nombre IPS" numFmtId="0">
      <sharedItems/>
    </cacheField>
    <cacheField name="Prefijo Factura" numFmtId="0">
      <sharedItems containsNonDate="0" containsString="0" containsBlank="1"/>
    </cacheField>
    <cacheField name="Numero Factura" numFmtId="0">
      <sharedItems/>
    </cacheField>
    <cacheField name="FACT" numFmtId="0">
      <sharedItems/>
    </cacheField>
    <cacheField name="LLAVE" numFmtId="0">
      <sharedItems/>
    </cacheField>
    <cacheField name="IPS Fecha factura" numFmtId="14">
      <sharedItems containsSemiMixedTypes="0" containsNonDate="0" containsDate="1" containsString="0" minDate="2024-04-02T00:00:00" maxDate="2025-04-26T00:00:00"/>
    </cacheField>
    <cacheField name="IPS Fecha radicado" numFmtId="14">
      <sharedItems containsSemiMixedTypes="0" containsNonDate="0" containsDate="1" containsString="0" minDate="2024-05-07T00:00:00" maxDate="2025-05-10T00:00:00"/>
    </cacheField>
    <cacheField name="IPS Valor Factura" numFmtId="166">
      <sharedItems containsSemiMixedTypes="0" containsString="0" containsNumber="1" containsInteger="1" minValue="73300" maxValue="1252884"/>
    </cacheField>
    <cacheField name="IPS Saldo Factura" numFmtId="166">
      <sharedItems containsSemiMixedTypes="0" containsString="0" containsNumber="1" containsInteger="1" minValue="73300" maxValue="1252884"/>
    </cacheField>
    <cacheField name="Tipo de Contrato" numFmtId="0">
      <sharedItems/>
    </cacheField>
    <cacheField name="Sede / Ciudad" numFmtId="0">
      <sharedItems/>
    </cacheField>
    <cacheField name="ESTADO CARTERA ANTERIOR" numFmtId="0">
      <sharedItems/>
    </cacheField>
    <cacheField name="ESTADO EPS 25-06-2025" numFmtId="0">
      <sharedItems count="4">
        <s v="Factura devuelta"/>
        <s v="Factura cancelada"/>
        <s v="Factura no radicada"/>
        <s v="Glosa por contestar IPS"/>
      </sharedItems>
    </cacheField>
    <cacheField name="POR PAGAR SAP" numFmtId="165">
      <sharedItems containsSemiMixedTypes="0" containsString="0" containsNumber="1" containsInteger="1" minValue="0" maxValue="0"/>
    </cacheField>
    <cacheField name="DOC CONTA" numFmtId="0">
      <sharedItems containsNonDate="0" containsString="0" containsBlank="1"/>
    </cacheField>
    <cacheField name="ESTADO BOX" numFmtId="0">
      <sharedItems/>
    </cacheField>
    <cacheField name="FECHA FACT" numFmtId="14">
      <sharedItems containsSemiMixedTypes="0" containsNonDate="0" containsDate="1" containsString="0" minDate="2024-04-02T00:00:00" maxDate="2025-04-26T00:00:00"/>
    </cacheField>
    <cacheField name="FECHA RAD" numFmtId="14">
      <sharedItems containsNonDate="0" containsDate="1" containsString="0" containsBlank="1" minDate="2024-05-07T00:00:00" maxDate="2025-04-09T00:00:00"/>
    </cacheField>
    <cacheField name="FECHA LIQ" numFmtId="14">
      <sharedItems containsNonDate="0" containsDate="1" containsString="0" containsBlank="1" minDate="2024-05-22T00:00:00" maxDate="2025-04-16T00:00:00"/>
    </cacheField>
    <cacheField name="FECHA DEV" numFmtId="14">
      <sharedItems containsNonDate="0" containsDate="1" containsString="0" containsBlank="1" minDate="2024-09-05T00:00:00" maxDate="2024-10-01T00:00:00"/>
    </cacheField>
    <cacheField name="DIAS" numFmtId="0">
      <sharedItems containsMixedTypes="1" containsNumber="1" containsInteger="1" minValue="45" maxValue="373"/>
    </cacheField>
    <cacheField name="EDAD" numFmtId="0">
      <sharedItems/>
    </cacheField>
    <cacheField name="Valor_Glosa y Devolución" numFmtId="165">
      <sharedItems containsSemiMixedTypes="0" containsString="0" containsNumber="1" containsInteger="1" minValue="0" maxValue="1252884"/>
    </cacheField>
    <cacheField name="TIPIFICACION" numFmtId="0">
      <sharedItems containsBlank="1"/>
    </cacheField>
    <cacheField name="CONCEPTO GLOSA Y DEVOLUCION" numFmtId="0">
      <sharedItems containsBlank="1"/>
    </cacheField>
    <cacheField name="TIPIFICACION OBJECION" numFmtId="0">
      <sharedItems containsBlank="1"/>
    </cacheField>
    <cacheField name="TIPO DE SERVICIO" numFmtId="0">
      <sharedItems containsBlank="1"/>
    </cacheField>
    <cacheField name="AMBITO" numFmtId="0">
      <sharedItems containsBlank="1"/>
    </cacheField>
    <cacheField name="Numero Contrato" numFmtId="0">
      <sharedItems containsBlank="1"/>
    </cacheField>
    <cacheField name="FACTURA CANCELADA" numFmtId="165">
      <sharedItems containsSemiMixedTypes="0" containsString="0" containsNumber="1" containsInteger="1" minValue="0" maxValue="323239"/>
    </cacheField>
    <cacheField name="FACTURA DEVUELTA" numFmtId="165">
      <sharedItems containsSemiMixedTypes="0" containsString="0" containsNumber="1" containsInteger="1" minValue="0" maxValue="181300"/>
    </cacheField>
    <cacheField name="FACTURA NO RADICADA" numFmtId="165">
      <sharedItems containsSemiMixedTypes="0" containsString="0" containsNumber="1" containsInteger="1" minValue="0" maxValue="490700"/>
    </cacheField>
    <cacheField name="VALOR ACEPTADO IPS" numFmtId="165">
      <sharedItems containsSemiMixedTypes="0" containsString="0" containsNumber="1" containsInteger="1" minValue="0" maxValue="0"/>
    </cacheField>
    <cacheField name="VALOR EXTEMPORANEO" numFmtId="165">
      <sharedItems containsSemiMixedTypes="0" containsString="0" containsNumber="1" containsInteger="1" minValue="0" maxValue="0"/>
    </cacheField>
    <cacheField name="GLOSA PDTE" numFmtId="165">
      <sharedItems containsSemiMixedTypes="0" containsString="0" containsNumber="1" containsInteger="1" minValue="0" maxValue="1252884"/>
    </cacheField>
    <cacheField name="FACTURA EN PROGRAMACION DE PAGO" numFmtId="165">
      <sharedItems containsSemiMixedTypes="0" containsString="0" containsNumber="1" containsInteger="1" minValue="0" maxValue="0"/>
    </cacheField>
    <cacheField name="FACTURA EN PROCESO INTERNO" numFmtId="165">
      <sharedItems containsSemiMixedTypes="0" containsString="0" containsNumber="1" containsInteger="1" minValue="0" maxValue="0"/>
    </cacheField>
    <cacheField name="FACTURACION COVID-19" numFmtId="165">
      <sharedItems containsSemiMixedTypes="0" containsString="0" containsNumber="1" containsInteger="1" minValue="0" maxValue="0"/>
    </cacheField>
    <cacheField name="VALO CANCELADO SAP" numFmtId="165">
      <sharedItems containsSemiMixedTypes="0" containsString="0" containsNumber="1" containsInteger="1" minValue="0" maxValue="323239"/>
    </cacheField>
    <cacheField name="RETENCION" numFmtId="165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4800064655" maxValue="4800069029"/>
    </cacheField>
    <cacheField name="FECHA COMPENSACION SAP" numFmtId="14">
      <sharedItems containsNonDate="0" containsDate="1" containsString="0" containsBlank="1" minDate="2024-07-31T00:00:00" maxDate="2025-05-31T00:00:00"/>
    </cacheField>
    <cacheField name="OBSE PAGO" numFmtId="0">
      <sharedItems containsBlank="1"/>
    </cacheField>
    <cacheField name="VALOR TRANFERENCIA" numFmtId="165">
      <sharedItems containsSemiMixedTypes="0" containsString="0" containsNumber="1" containsInteger="1" minValue="0" maxValue="10258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n v="891500084"/>
    <s v="Hospital Francisco de Paula Santander "/>
    <m/>
    <s v="FE574142"/>
    <s v="FE574142"/>
    <s v="891500084_FE574142"/>
    <d v="2024-06-13T00:00:00"/>
    <d v="2024-07-09T00:00:00"/>
    <n v="139867"/>
    <n v="139867"/>
    <s v="evento"/>
    <s v="santander de quilichao "/>
    <s v="Factura devuelta"/>
    <x v="0"/>
    <n v="0"/>
    <m/>
    <s v="Devuelta"/>
    <d v="2024-06-13T00:00:00"/>
    <d v="2024-08-01T00:00:00"/>
    <m/>
    <d v="2024-09-05T00:00:00"/>
    <n v="267"/>
    <s v="181-360"/>
    <n v="139867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"/>
    <s v="AUTORIZACION"/>
    <s v="Urgencias"/>
    <s v="Urgencias"/>
    <m/>
    <n v="0"/>
    <n v="139867"/>
    <n v="0"/>
    <n v="0"/>
    <n v="0"/>
    <n v="0"/>
    <n v="0"/>
    <n v="0"/>
    <n v="0"/>
    <n v="0"/>
    <n v="0"/>
    <m/>
    <m/>
    <m/>
    <n v="0"/>
  </r>
  <r>
    <n v="891500084"/>
    <s v="Hospital Francisco de Paula Santander "/>
    <m/>
    <s v="FE603161"/>
    <s v="FE603161"/>
    <s v="891500084_FE603161"/>
    <d v="2024-08-12T00:00:00"/>
    <d v="2024-09-06T00:00:00"/>
    <n v="181300"/>
    <n v="181300"/>
    <s v="evento"/>
    <s v="santander de quilichao "/>
    <s v="Factura devuelta"/>
    <x v="0"/>
    <n v="0"/>
    <m/>
    <s v="Devuelta"/>
    <d v="2024-08-12T00:00:00"/>
    <d v="2024-09-09T00:00:00"/>
    <m/>
    <d v="2024-09-30T00:00:00"/>
    <n v="242"/>
    <s v="181-360"/>
    <n v="181300"/>
    <s v="DEVOLUCION"/>
    <s v="AUTORIZACION SE DEVEULVE FACTURA CON SOPORTES COMPLETOS AL VALIDAR LOS DATOS DELA FACTURA PARA LA FECHA D EPRESTACION LA AUTORIZACION SE ENCONTRABA INACTIVA EN APLICATIVO BOSALUD , SE DEBIA VALIDAR ."/>
    <s v="AUTORIZACION"/>
    <s v="Servicios ambulatorios"/>
    <s v="Ambulatorio"/>
    <m/>
    <n v="0"/>
    <n v="181300"/>
    <n v="0"/>
    <n v="0"/>
    <n v="0"/>
    <n v="0"/>
    <n v="0"/>
    <n v="0"/>
    <n v="0"/>
    <n v="0"/>
    <n v="0"/>
    <m/>
    <m/>
    <m/>
    <n v="0"/>
  </r>
  <r>
    <n v="891500084"/>
    <s v="Hospital Francisco de Paula Santander "/>
    <m/>
    <s v="FE666711"/>
    <s v="FE666711"/>
    <s v="891500084_FE666711"/>
    <d v="2025-01-11T00:00:00"/>
    <d v="2025-02-07T00:00:00"/>
    <n v="224164"/>
    <n v="224164"/>
    <s v="evento"/>
    <s v="santander de quilichao "/>
    <s v="Factura no radicada"/>
    <x v="1"/>
    <n v="0"/>
    <m/>
    <s v="Finalizada"/>
    <d v="2025-01-11T00:00:00"/>
    <d v="2025-04-08T00:00:00"/>
    <d v="2025-04-15T00:00:00"/>
    <m/>
    <n v="45"/>
    <s v="31-60"/>
    <n v="0"/>
    <m/>
    <m/>
    <m/>
    <s v="Urgencias"/>
    <m/>
    <s v="CMSSV-087"/>
    <n v="224164"/>
    <n v="0"/>
    <n v="0"/>
    <n v="0"/>
    <n v="0"/>
    <n v="0"/>
    <n v="0"/>
    <n v="0"/>
    <n v="0"/>
    <n v="224164"/>
    <n v="0"/>
    <n v="4800069029"/>
    <d v="2025-05-30T00:00:00"/>
    <s v="PAGO DIRECTO RC 4CUARTO PROC. MAYO"/>
    <n v="1025815"/>
  </r>
  <r>
    <n v="891500084"/>
    <s v="Hospital Francisco de Paula Santander "/>
    <m/>
    <s v="FE676798"/>
    <s v="FE676798"/>
    <s v="891500084_FE676798"/>
    <d v="2025-01-31T00:00:00"/>
    <d v="2025-02-07T00:00:00"/>
    <n v="180170"/>
    <n v="180170"/>
    <s v="evento"/>
    <s v="santander de quilichao "/>
    <s v="Factura no radicada"/>
    <x v="1"/>
    <n v="0"/>
    <m/>
    <s v="Finalizada"/>
    <d v="2025-01-31T00:00:00"/>
    <d v="2025-04-08T00:00:00"/>
    <d v="2025-04-15T00:00:00"/>
    <m/>
    <n v="45"/>
    <s v="31-60"/>
    <n v="0"/>
    <m/>
    <m/>
    <m/>
    <s v="Urgencias"/>
    <m/>
    <s v="CMSSV-087"/>
    <n v="180170"/>
    <n v="0"/>
    <n v="0"/>
    <n v="0"/>
    <n v="0"/>
    <n v="0"/>
    <n v="0"/>
    <n v="0"/>
    <n v="0"/>
    <n v="180170"/>
    <n v="0"/>
    <n v="4800069029"/>
    <d v="2025-05-30T00:00:00"/>
    <s v="PAGO DIRECTO RC 4CUARTO PROC. MAYO"/>
    <n v="1025815"/>
  </r>
  <r>
    <n v="891500084"/>
    <s v="Hospital Francisco de Paula Santander "/>
    <m/>
    <s v="FE663959"/>
    <s v="FE663959"/>
    <s v="891500084_FE663959"/>
    <d v="2025-01-04T00:00:00"/>
    <d v="2025-02-07T00:00:00"/>
    <n v="108107"/>
    <n v="108107"/>
    <s v="evento"/>
    <s v="santander de quilichao "/>
    <s v="Factura no radicada"/>
    <x v="1"/>
    <n v="0"/>
    <m/>
    <s v="Finalizada"/>
    <d v="2025-01-04T00:00:00"/>
    <d v="2025-04-08T00:00:00"/>
    <d v="2025-04-15T00:00:00"/>
    <m/>
    <n v="45"/>
    <s v="31-60"/>
    <n v="0"/>
    <m/>
    <m/>
    <m/>
    <s v="Urgencias"/>
    <m/>
    <s v="CMSSV-087"/>
    <n v="108107"/>
    <n v="0"/>
    <n v="0"/>
    <n v="0"/>
    <n v="0"/>
    <n v="0"/>
    <n v="0"/>
    <n v="0"/>
    <n v="0"/>
    <n v="108107"/>
    <n v="0"/>
    <n v="4800069029"/>
    <d v="2025-05-30T00:00:00"/>
    <s v="PAGO DIRECTO RC 4CUARTO PROC. MAYO"/>
    <n v="1025815"/>
  </r>
  <r>
    <n v="891500084"/>
    <s v="Hospital Francisco de Paula Santander "/>
    <m/>
    <s v="FE688806"/>
    <s v="FE688806"/>
    <s v="891500084_FE688806"/>
    <d v="2025-02-25T00:00:00"/>
    <d v="2025-02-27T00:00:00"/>
    <n v="116835"/>
    <n v="116835"/>
    <s v="evento"/>
    <s v="santander de quilichao "/>
    <e v="#N/A"/>
    <x v="1"/>
    <n v="0"/>
    <m/>
    <s v="Finalizada"/>
    <d v="2025-02-25T00:00:00"/>
    <d v="2025-03-11T00:00:00"/>
    <d v="2025-03-28T00:00:00"/>
    <m/>
    <n v="63"/>
    <s v="61-90"/>
    <n v="0"/>
    <m/>
    <m/>
    <m/>
    <s v="Urgencias"/>
    <m/>
    <s v="CMSSV-087"/>
    <n v="116835"/>
    <n v="0"/>
    <n v="0"/>
    <n v="0"/>
    <n v="0"/>
    <n v="0"/>
    <n v="0"/>
    <n v="0"/>
    <n v="0"/>
    <n v="116835"/>
    <n v="0"/>
    <n v="4800069029"/>
    <d v="2025-05-30T00:00:00"/>
    <s v="PAGO DIRECTO RC 4CUARTO PROC. MAYO"/>
    <n v="1025815"/>
  </r>
  <r>
    <n v="891500084"/>
    <s v="Hospital Francisco de Paula Santander "/>
    <m/>
    <s v="FE656874"/>
    <s v="FE656874"/>
    <s v="891500084_FE656874"/>
    <d v="2024-12-10T00:00:00"/>
    <d v="2025-01-09T00:00:00"/>
    <n v="323239"/>
    <n v="323239"/>
    <s v="evento"/>
    <s v="santander de quilichao "/>
    <s v="Factura en proceso interno"/>
    <x v="1"/>
    <n v="0"/>
    <m/>
    <s v="Finalizada"/>
    <d v="2024-12-10T00:00:00"/>
    <d v="2025-02-03T00:00:00"/>
    <d v="2025-03-22T00:00:00"/>
    <m/>
    <n v="69"/>
    <s v="61-90"/>
    <n v="0"/>
    <m/>
    <m/>
    <m/>
    <s v="Urgencias"/>
    <m/>
    <s v="CMSSV-087"/>
    <n v="323239"/>
    <n v="0"/>
    <n v="0"/>
    <n v="0"/>
    <n v="0"/>
    <n v="0"/>
    <n v="0"/>
    <n v="0"/>
    <n v="0"/>
    <n v="323239"/>
    <n v="0"/>
    <n v="4800069029"/>
    <d v="2025-05-30T00:00:00"/>
    <s v="PAGO DIRECTO RC 4CUARTO PROC. MAYO"/>
    <n v="1025815"/>
  </r>
  <r>
    <n v="891500084"/>
    <s v="Hospital Francisco de Paula Santander "/>
    <m/>
    <s v="FE684280"/>
    <s v="FE684280"/>
    <s v="891500084_FE684280"/>
    <d v="2025-02-16T00:00:00"/>
    <d v="2025-02-27T00:00:00"/>
    <n v="73300"/>
    <n v="73300"/>
    <s v="evento"/>
    <s v="santander de quilichao "/>
    <e v="#N/A"/>
    <x v="1"/>
    <n v="0"/>
    <m/>
    <s v="Finalizada"/>
    <d v="2025-02-16T00:00:00"/>
    <d v="2025-03-11T00:00:00"/>
    <d v="2025-03-15T00:00:00"/>
    <m/>
    <n v="76"/>
    <s v="61-90"/>
    <n v="0"/>
    <m/>
    <m/>
    <m/>
    <s v="Urgencias"/>
    <m/>
    <s v="CMSSV-087"/>
    <n v="73300"/>
    <n v="0"/>
    <n v="0"/>
    <n v="0"/>
    <n v="0"/>
    <n v="0"/>
    <n v="0"/>
    <n v="0"/>
    <n v="0"/>
    <n v="73300"/>
    <n v="0"/>
    <n v="4800069029"/>
    <d v="2025-05-30T00:00:00"/>
    <s v="PAGO DIRECTO RC 4CUARTO PROC. MAYO"/>
    <n v="1025815"/>
  </r>
  <r>
    <n v="891500084"/>
    <s v="Hospital Francisco de Paula Santander "/>
    <m/>
    <s v="FE542178"/>
    <s v="FE542178"/>
    <s v="891500084_FE542178"/>
    <d v="2024-04-02T00:00:00"/>
    <d v="2024-05-07T00:00:00"/>
    <n v="102897"/>
    <n v="80800"/>
    <s v="evento"/>
    <s v="santander de quilichao "/>
    <s v="Factura cancelada"/>
    <x v="1"/>
    <n v="0"/>
    <m/>
    <s v="Finalizada"/>
    <d v="2024-04-02T00:00:00"/>
    <d v="2024-05-07T00:00:00"/>
    <d v="2024-05-22T00:00:00"/>
    <m/>
    <n v="373"/>
    <s v="Más de 360"/>
    <n v="0"/>
    <m/>
    <m/>
    <m/>
    <s v="Urgencias"/>
    <m/>
    <s v="COT-2023-39"/>
    <n v="80800"/>
    <n v="0"/>
    <n v="0"/>
    <n v="0"/>
    <n v="0"/>
    <n v="0"/>
    <n v="0"/>
    <n v="0"/>
    <n v="0"/>
    <n v="80800"/>
    <n v="0"/>
    <n v="4800064655"/>
    <d v="2024-07-31T00:00:00"/>
    <s v="INGRESO X RECONOC. PRUEBAS COVID 8 JULIO 2024"/>
    <n v="80800"/>
  </r>
  <r>
    <n v="891500084"/>
    <s v="Hospital Francisco de Paula Santander "/>
    <m/>
    <s v="FE705620"/>
    <s v="FE705620"/>
    <s v="891500084_FE705620"/>
    <d v="2025-04-02T00:00:00"/>
    <d v="2025-05-09T00:00:00"/>
    <n v="179867"/>
    <n v="179867"/>
    <s v="evento"/>
    <s v="santander de quilichao "/>
    <e v="#N/A"/>
    <x v="2"/>
    <n v="0"/>
    <m/>
    <s v="Para Cargar RIPS"/>
    <d v="2025-04-02T00:00:00"/>
    <m/>
    <m/>
    <m/>
    <s v="No radicada"/>
    <s v="No radicada"/>
    <n v="0"/>
    <m/>
    <m/>
    <m/>
    <m/>
    <m/>
    <m/>
    <n v="0"/>
    <n v="0"/>
    <n v="179867"/>
    <n v="0"/>
    <n v="0"/>
    <n v="0"/>
    <n v="0"/>
    <n v="0"/>
    <n v="0"/>
    <n v="0"/>
    <n v="0"/>
    <m/>
    <m/>
    <m/>
    <n v="0"/>
  </r>
  <r>
    <n v="891500084"/>
    <s v="Hospital Francisco de Paula Santander "/>
    <m/>
    <s v="FE703063"/>
    <s v="FE703063"/>
    <s v="891500084_FE703063"/>
    <d v="2025-03-27T00:00:00"/>
    <d v="2025-04-08T00:00:00"/>
    <n v="490700"/>
    <n v="490700"/>
    <s v="evento"/>
    <s v="santander de quilichao "/>
    <e v="#N/A"/>
    <x v="2"/>
    <n v="0"/>
    <m/>
    <s v="Para Cargar RIPS"/>
    <d v="2025-03-27T00:00:00"/>
    <m/>
    <m/>
    <m/>
    <s v="No radicada"/>
    <s v="No radicada"/>
    <n v="0"/>
    <m/>
    <m/>
    <m/>
    <s v="Urgencias"/>
    <m/>
    <m/>
    <n v="0"/>
    <n v="0"/>
    <n v="490700"/>
    <n v="0"/>
    <n v="0"/>
    <n v="0"/>
    <n v="0"/>
    <n v="0"/>
    <n v="0"/>
    <n v="0"/>
    <n v="0"/>
    <m/>
    <m/>
    <m/>
    <n v="0"/>
  </r>
  <r>
    <n v="891500084"/>
    <s v="Hospital Francisco de Paula Santander "/>
    <m/>
    <s v="FE704238"/>
    <s v="FE704238"/>
    <s v="891500084_FE704238"/>
    <d v="2025-03-30T00:00:00"/>
    <d v="2025-04-08T00:00:00"/>
    <n v="331079"/>
    <n v="331079"/>
    <s v="evento"/>
    <s v="santander de quilichao "/>
    <e v="#N/A"/>
    <x v="2"/>
    <n v="0"/>
    <m/>
    <s v="Para Cargar RIPS"/>
    <d v="2025-03-30T00:00:00"/>
    <m/>
    <m/>
    <m/>
    <s v="No radicada"/>
    <s v="No radicada"/>
    <n v="0"/>
    <m/>
    <m/>
    <m/>
    <s v="Atención inicial de urgencias"/>
    <m/>
    <m/>
    <n v="0"/>
    <n v="0"/>
    <n v="331079"/>
    <n v="0"/>
    <n v="0"/>
    <n v="0"/>
    <n v="0"/>
    <n v="0"/>
    <n v="0"/>
    <n v="0"/>
    <n v="0"/>
    <m/>
    <m/>
    <m/>
    <n v="0"/>
  </r>
  <r>
    <n v="891500084"/>
    <s v="Hospital Francisco de Paula Santander "/>
    <m/>
    <s v="FE704880"/>
    <s v="FE704880"/>
    <s v="891500084_FE704880"/>
    <d v="2025-03-31T00:00:00"/>
    <d v="2025-04-08T00:00:00"/>
    <n v="219174"/>
    <n v="219174"/>
    <s v="evento"/>
    <s v="santander de quilichao "/>
    <e v="#N/A"/>
    <x v="2"/>
    <n v="0"/>
    <m/>
    <s v="Para Cargar RIPS"/>
    <d v="2025-03-31T00:00:00"/>
    <m/>
    <m/>
    <m/>
    <s v="No radicada"/>
    <s v="No radicada"/>
    <n v="0"/>
    <m/>
    <m/>
    <m/>
    <s v="Atención inicial de urgencias"/>
    <m/>
    <m/>
    <n v="0"/>
    <n v="0"/>
    <n v="219174"/>
    <n v="0"/>
    <n v="0"/>
    <n v="0"/>
    <n v="0"/>
    <n v="0"/>
    <n v="0"/>
    <n v="0"/>
    <n v="0"/>
    <m/>
    <m/>
    <m/>
    <n v="0"/>
  </r>
  <r>
    <n v="891500084"/>
    <s v="Hospital Francisco de Paula Santander "/>
    <m/>
    <s v="FE704775"/>
    <s v="FE704775"/>
    <s v="891500084_FE704775"/>
    <d v="2025-03-31T00:00:00"/>
    <d v="2025-04-08T00:00:00"/>
    <n v="266337"/>
    <n v="266337"/>
    <s v="evento"/>
    <s v="santander de quilichao "/>
    <e v="#N/A"/>
    <x v="2"/>
    <n v="0"/>
    <m/>
    <s v="Para Cargar RIPS"/>
    <d v="2025-03-31T00:00:00"/>
    <m/>
    <m/>
    <m/>
    <s v="No radicada"/>
    <s v="No radicada"/>
    <n v="0"/>
    <m/>
    <m/>
    <m/>
    <s v="Atención inicial de urgencias"/>
    <m/>
    <m/>
    <n v="0"/>
    <n v="0"/>
    <n v="266337"/>
    <n v="0"/>
    <n v="0"/>
    <n v="0"/>
    <n v="0"/>
    <n v="0"/>
    <n v="0"/>
    <n v="0"/>
    <n v="0"/>
    <m/>
    <m/>
    <m/>
    <n v="0"/>
  </r>
  <r>
    <n v="891500084"/>
    <s v="Hospital Francisco de Paula Santander "/>
    <m/>
    <s v="FE715560"/>
    <s v="FE715560"/>
    <s v="891500084_FE715560"/>
    <d v="2025-04-25T00:00:00"/>
    <d v="2025-05-09T00:00:00"/>
    <n v="83592"/>
    <n v="83592"/>
    <s v="evento"/>
    <s v="santander de quilichao "/>
    <e v="#N/A"/>
    <x v="2"/>
    <n v="0"/>
    <m/>
    <s v="Para Cargar RIPS"/>
    <d v="2025-04-25T00:00:00"/>
    <m/>
    <m/>
    <m/>
    <s v="No radicada"/>
    <s v="No radicada"/>
    <n v="0"/>
    <m/>
    <m/>
    <m/>
    <m/>
    <m/>
    <m/>
    <n v="0"/>
    <n v="0"/>
    <n v="83592"/>
    <n v="0"/>
    <n v="0"/>
    <n v="0"/>
    <n v="0"/>
    <n v="0"/>
    <n v="0"/>
    <n v="0"/>
    <n v="0"/>
    <m/>
    <m/>
    <m/>
    <n v="0"/>
  </r>
  <r>
    <n v="891500084"/>
    <s v="Hospital Francisco de Paula Santander "/>
    <m/>
    <s v="FE706552"/>
    <s v="FE706552"/>
    <s v="891500084_FE706552"/>
    <d v="2025-04-04T00:00:00"/>
    <d v="2025-05-09T00:00:00"/>
    <n v="110665"/>
    <n v="110665"/>
    <s v="evento"/>
    <s v="santander de quilichao "/>
    <e v="#N/A"/>
    <x v="2"/>
    <n v="0"/>
    <m/>
    <s v="Para Cargar RIPS"/>
    <d v="2025-04-04T00:00:00"/>
    <m/>
    <m/>
    <m/>
    <s v="No radicada"/>
    <s v="No radicada"/>
    <n v="0"/>
    <m/>
    <m/>
    <m/>
    <m/>
    <m/>
    <m/>
    <n v="0"/>
    <n v="0"/>
    <n v="110665"/>
    <n v="0"/>
    <n v="0"/>
    <n v="0"/>
    <n v="0"/>
    <n v="0"/>
    <n v="0"/>
    <n v="0"/>
    <n v="0"/>
    <m/>
    <m/>
    <m/>
    <n v="0"/>
  </r>
  <r>
    <n v="891500084"/>
    <s v="Hospital Francisco de Paula Santander "/>
    <m/>
    <s v="FE701125"/>
    <s v="FE701125"/>
    <s v="891500084_FE701125"/>
    <d v="2025-03-23T00:00:00"/>
    <d v="2025-04-08T00:00:00"/>
    <n v="86663"/>
    <n v="86663"/>
    <s v="evento"/>
    <s v="santander de quilichao "/>
    <e v="#N/A"/>
    <x v="2"/>
    <n v="0"/>
    <m/>
    <s v="Para Cargar RIPS"/>
    <d v="2025-03-23T00:00:00"/>
    <m/>
    <m/>
    <m/>
    <s v="No radicada"/>
    <s v="No radicada"/>
    <n v="0"/>
    <m/>
    <m/>
    <m/>
    <s v="Atención de urgencias"/>
    <m/>
    <m/>
    <n v="0"/>
    <n v="0"/>
    <n v="86663"/>
    <n v="0"/>
    <n v="0"/>
    <n v="0"/>
    <n v="0"/>
    <n v="0"/>
    <n v="0"/>
    <n v="0"/>
    <n v="0"/>
    <m/>
    <m/>
    <m/>
    <n v="0"/>
  </r>
  <r>
    <n v="891500084"/>
    <s v="Hospital Francisco de Paula Santander "/>
    <m/>
    <s v="FE707495"/>
    <s v="FE707495"/>
    <s v="891500084_FE707495"/>
    <d v="2025-04-06T00:00:00"/>
    <d v="2025-05-09T00:00:00"/>
    <n v="280162"/>
    <n v="280162"/>
    <s v="evento"/>
    <s v="santander de quilichao "/>
    <e v="#N/A"/>
    <x v="2"/>
    <n v="0"/>
    <m/>
    <s v="Para Cargar RIPS"/>
    <d v="2025-04-06T00:00:00"/>
    <m/>
    <m/>
    <m/>
    <s v="No radicada"/>
    <s v="No radicada"/>
    <n v="0"/>
    <m/>
    <m/>
    <m/>
    <m/>
    <m/>
    <m/>
    <n v="0"/>
    <n v="0"/>
    <n v="280162"/>
    <n v="0"/>
    <n v="0"/>
    <n v="0"/>
    <n v="0"/>
    <n v="0"/>
    <n v="0"/>
    <n v="0"/>
    <n v="0"/>
    <m/>
    <m/>
    <m/>
    <n v="0"/>
  </r>
  <r>
    <n v="891500084"/>
    <s v="Hospital Francisco de Paula Santander "/>
    <m/>
    <s v="FE645075"/>
    <s v="FE645075"/>
    <s v="891500084_FE645075"/>
    <d v="2024-11-14T00:00:00"/>
    <d v="2024-12-05T00:00:00"/>
    <n v="1252884"/>
    <n v="1252884"/>
    <s v="evento"/>
    <s v="santander de quilichao "/>
    <s v="Factura en proceso interno"/>
    <x v="3"/>
    <n v="0"/>
    <m/>
    <s v="Para respuesta prestador"/>
    <d v="2024-11-14T00:00:00"/>
    <d v="2024-12-05T00:00:00"/>
    <d v="2025-03-29T00:00:00"/>
    <m/>
    <n v="62"/>
    <s v="61-90"/>
    <n v="1252884"/>
    <s v="GLOSA TOTAL"/>
    <s v="Servicio no contratado"/>
    <s v="TARIFA"/>
    <s v="Urgencias"/>
    <s v="Urgencias"/>
    <s v="URG-2024-82"/>
    <n v="0"/>
    <n v="0"/>
    <n v="0"/>
    <n v="0"/>
    <n v="0"/>
    <n v="1252884"/>
    <n v="0"/>
    <n v="0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2" cacheId="8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8" firstHeaderRow="0" firstDataRow="1" firstDataCol="1"/>
  <pivotFields count="45">
    <pivotField showAll="0"/>
    <pivotField showAll="0"/>
    <pivotField showAll="0"/>
    <pivotField showAll="0"/>
    <pivotField showAll="0"/>
    <pivotField dataField="1" showAll="0"/>
    <pivotField numFmtId="14" showAll="0"/>
    <pivotField numFmtId="14" showAll="0"/>
    <pivotField numFmtId="166" showAll="0"/>
    <pivotField dataField="1" numFmtId="166" showAll="0"/>
    <pivotField showAll="0"/>
    <pivotField showAll="0"/>
    <pivotField showAll="0"/>
    <pivotField axis="axisRow" showAll="0">
      <items count="5">
        <item x="1"/>
        <item x="0"/>
        <item x="2"/>
        <item x="3"/>
        <item t="default"/>
      </items>
    </pivotField>
    <pivotField numFmtId="165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showAll="0"/>
    <pivotField showAll="0"/>
    <pivotField showAll="0"/>
    <pivotField numFmtId="165" showAll="0"/>
  </pivotFields>
  <rowFields count="1">
    <field x="1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artera@hfps-ese.gov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16" workbookViewId="0">
      <selection activeCell="I10" sqref="I10"/>
    </sheetView>
  </sheetViews>
  <sheetFormatPr baseColWidth="10" defaultRowHeight="14.5" x14ac:dyDescent="0.35"/>
  <cols>
    <col min="8" max="8" width="14.81640625" customWidth="1"/>
    <col min="11" max="11" width="14.1796875" bestFit="1" customWidth="1"/>
    <col min="12" max="12" width="11.7265625" bestFit="1" customWidth="1"/>
    <col min="13" max="13" width="14.1796875" bestFit="1" customWidth="1"/>
    <col min="14" max="16" width="11.7265625" bestFit="1" customWidth="1"/>
  </cols>
  <sheetData>
    <row r="1" spans="1:9" ht="15.5" x14ac:dyDescent="0.35">
      <c r="A1" s="16"/>
      <c r="B1" s="17"/>
      <c r="C1" s="40" t="s">
        <v>51</v>
      </c>
      <c r="D1" s="41"/>
      <c r="E1" s="41"/>
      <c r="F1" s="41"/>
      <c r="G1" s="41"/>
      <c r="H1" s="41"/>
      <c r="I1" s="42"/>
    </row>
    <row r="2" spans="1:9" x14ac:dyDescent="0.35">
      <c r="A2" s="18"/>
      <c r="B2" s="19"/>
      <c r="C2" s="43" t="s">
        <v>52</v>
      </c>
      <c r="D2" s="44"/>
      <c r="E2" s="44"/>
      <c r="F2" s="44"/>
      <c r="G2" s="44"/>
      <c r="H2" s="44"/>
      <c r="I2" s="45"/>
    </row>
    <row r="3" spans="1:9" x14ac:dyDescent="0.35">
      <c r="A3" s="18"/>
      <c r="B3" s="19"/>
      <c r="C3" s="20"/>
      <c r="D3" s="21"/>
      <c r="E3" s="21"/>
      <c r="F3" s="21"/>
      <c r="G3" s="21"/>
      <c r="H3" s="21"/>
      <c r="I3" s="22"/>
    </row>
    <row r="4" spans="1:9" x14ac:dyDescent="0.35">
      <c r="A4" s="18"/>
      <c r="B4" s="19"/>
      <c r="C4" s="46" t="s">
        <v>53</v>
      </c>
      <c r="D4" s="47"/>
      <c r="E4" s="47"/>
      <c r="F4" s="47"/>
      <c r="G4" s="47"/>
      <c r="H4" s="47"/>
      <c r="I4" s="48"/>
    </row>
    <row r="5" spans="1:9" x14ac:dyDescent="0.35">
      <c r="A5" s="23"/>
      <c r="B5" s="24"/>
      <c r="C5" s="25"/>
      <c r="D5" s="25"/>
      <c r="E5" s="25"/>
      <c r="F5" s="25"/>
      <c r="G5" s="25"/>
      <c r="H5" s="25"/>
      <c r="I5" s="26"/>
    </row>
    <row r="6" spans="1:9" x14ac:dyDescent="0.35">
      <c r="A6" s="27" t="s">
        <v>54</v>
      </c>
      <c r="B6" s="27"/>
      <c r="C6" s="27" t="s">
        <v>55</v>
      </c>
      <c r="D6" s="27"/>
      <c r="E6" s="27"/>
      <c r="F6" s="27"/>
      <c r="G6" s="27"/>
      <c r="H6" s="27"/>
      <c r="I6" s="28"/>
    </row>
    <row r="7" spans="1:9" x14ac:dyDescent="0.35">
      <c r="A7" s="27" t="s">
        <v>56</v>
      </c>
      <c r="B7" s="27"/>
      <c r="C7" s="27" t="s">
        <v>57</v>
      </c>
      <c r="D7" s="27"/>
      <c r="E7" s="27"/>
      <c r="F7" s="27"/>
      <c r="G7" s="27"/>
      <c r="H7" s="27"/>
      <c r="I7" s="28"/>
    </row>
    <row r="8" spans="1:9" x14ac:dyDescent="0.35">
      <c r="A8" s="29" t="s">
        <v>58</v>
      </c>
      <c r="B8" s="29"/>
      <c r="C8" s="29" t="s">
        <v>59</v>
      </c>
      <c r="D8" s="27"/>
      <c r="E8" s="27"/>
      <c r="F8" s="27"/>
      <c r="G8" s="27"/>
      <c r="H8" s="27"/>
      <c r="I8" s="28"/>
    </row>
    <row r="9" spans="1:9" x14ac:dyDescent="0.35">
      <c r="A9" s="29" t="s">
        <v>60</v>
      </c>
      <c r="B9" s="27"/>
      <c r="C9" s="29" t="s">
        <v>61</v>
      </c>
      <c r="D9" s="27"/>
      <c r="E9" s="27"/>
      <c r="F9" s="27"/>
      <c r="G9" s="27"/>
      <c r="H9" s="27"/>
      <c r="I9" s="28"/>
    </row>
    <row r="10" spans="1:9" x14ac:dyDescent="0.35">
      <c r="A10" s="29" t="s">
        <v>62</v>
      </c>
      <c r="B10" s="27"/>
      <c r="C10" s="29" t="s">
        <v>63</v>
      </c>
      <c r="D10" s="27"/>
      <c r="E10" s="27"/>
      <c r="F10" s="27"/>
      <c r="G10" s="27"/>
      <c r="H10" s="27"/>
      <c r="I10" s="28"/>
    </row>
    <row r="11" spans="1:9" x14ac:dyDescent="0.35">
      <c r="A11" s="29" t="s">
        <v>64</v>
      </c>
      <c r="B11" s="27"/>
      <c r="C11" s="29" t="s">
        <v>65</v>
      </c>
      <c r="D11" s="27"/>
      <c r="E11" s="27"/>
      <c r="F11" s="27"/>
      <c r="G11" s="29" t="s">
        <v>66</v>
      </c>
      <c r="H11" t="s">
        <v>16</v>
      </c>
      <c r="I11" s="28"/>
    </row>
    <row r="12" spans="1:9" x14ac:dyDescent="0.35">
      <c r="A12" s="29" t="s">
        <v>67</v>
      </c>
      <c r="B12" s="27"/>
      <c r="C12" s="29" t="s">
        <v>68</v>
      </c>
      <c r="D12" s="27"/>
      <c r="E12" s="27"/>
      <c r="F12" s="27"/>
      <c r="G12" t="s">
        <v>56</v>
      </c>
      <c r="H12" s="27">
        <v>890303093</v>
      </c>
      <c r="I12" s="28"/>
    </row>
    <row r="13" spans="1:9" x14ac:dyDescent="0.35">
      <c r="A13" s="29" t="s">
        <v>69</v>
      </c>
      <c r="B13" s="27"/>
      <c r="C13" s="29" t="s">
        <v>70</v>
      </c>
      <c r="D13" s="27"/>
      <c r="E13" s="27"/>
      <c r="F13" s="27"/>
      <c r="G13" s="29" t="s">
        <v>71</v>
      </c>
      <c r="H13" s="30">
        <v>45813</v>
      </c>
      <c r="I13" s="28"/>
    </row>
    <row r="14" spans="1:9" x14ac:dyDescent="0.35">
      <c r="A14" s="29" t="s">
        <v>72</v>
      </c>
      <c r="B14" s="27"/>
      <c r="C14" s="31" t="s">
        <v>73</v>
      </c>
      <c r="D14" s="27"/>
      <c r="E14" s="27"/>
      <c r="F14" s="27"/>
      <c r="G14" s="32"/>
      <c r="H14" s="27"/>
      <c r="I14" s="33"/>
    </row>
    <row r="15" spans="1:9" ht="15.5" x14ac:dyDescent="0.35">
      <c r="A15" s="29" t="s">
        <v>74</v>
      </c>
      <c r="B15" s="27"/>
      <c r="C15" s="29" t="s">
        <v>75</v>
      </c>
      <c r="D15" s="27"/>
      <c r="E15" s="27"/>
      <c r="F15" s="27"/>
      <c r="G15" s="34" t="s">
        <v>77</v>
      </c>
      <c r="H15" s="15">
        <v>4728905</v>
      </c>
      <c r="I15" s="35"/>
    </row>
    <row r="16" spans="1:9" ht="15.5" x14ac:dyDescent="0.35">
      <c r="A16" s="29" t="s">
        <v>76</v>
      </c>
      <c r="B16" s="27"/>
      <c r="C16" s="49">
        <v>3128816257</v>
      </c>
      <c r="D16" s="49"/>
      <c r="E16" s="27"/>
      <c r="F16" s="27"/>
      <c r="H16" s="27"/>
      <c r="I16" s="36"/>
    </row>
    <row r="17" spans="1:16" x14ac:dyDescent="0.35">
      <c r="A17" s="29"/>
      <c r="B17" s="27"/>
      <c r="C17" s="39"/>
      <c r="D17" s="39"/>
      <c r="E17" s="27"/>
      <c r="F17" s="27"/>
      <c r="G17" s="27"/>
      <c r="H17" s="27"/>
      <c r="I17" s="24"/>
    </row>
    <row r="18" spans="1:16" x14ac:dyDescent="0.35">
      <c r="A18" s="3" t="s">
        <v>0</v>
      </c>
      <c r="B18" s="3" t="s">
        <v>1</v>
      </c>
      <c r="C18" s="3" t="s">
        <v>2</v>
      </c>
      <c r="D18" s="3" t="s">
        <v>3</v>
      </c>
      <c r="E18" s="3" t="s">
        <v>4</v>
      </c>
      <c r="F18" s="3" t="s">
        <v>5</v>
      </c>
      <c r="G18" s="3" t="s">
        <v>6</v>
      </c>
      <c r="H18" s="3" t="s">
        <v>7</v>
      </c>
      <c r="I18" s="3" t="s">
        <v>8</v>
      </c>
      <c r="J18" s="3" t="s">
        <v>9</v>
      </c>
      <c r="K18" s="3" t="s">
        <v>10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</row>
    <row r="19" spans="1:16" x14ac:dyDescent="0.35">
      <c r="A19" s="3">
        <v>1</v>
      </c>
      <c r="B19" s="3">
        <v>890303093</v>
      </c>
      <c r="C19" s="3" t="s">
        <v>16</v>
      </c>
      <c r="D19" s="3" t="s">
        <v>17</v>
      </c>
      <c r="E19" s="3">
        <v>202504</v>
      </c>
      <c r="F19" s="4">
        <v>45749</v>
      </c>
      <c r="G19" s="4">
        <v>45786</v>
      </c>
      <c r="H19" s="4">
        <v>45816</v>
      </c>
      <c r="I19" s="3">
        <v>35345</v>
      </c>
      <c r="J19" s="3">
        <v>24848</v>
      </c>
      <c r="K19" s="5">
        <v>179867</v>
      </c>
      <c r="L19" s="5">
        <v>0</v>
      </c>
      <c r="M19" s="5">
        <v>179867</v>
      </c>
      <c r="N19" s="5">
        <v>0</v>
      </c>
      <c r="O19" s="5">
        <v>0</v>
      </c>
      <c r="P19" s="5">
        <v>0</v>
      </c>
    </row>
    <row r="20" spans="1:16" x14ac:dyDescent="0.35">
      <c r="A20" s="3">
        <v>1</v>
      </c>
      <c r="B20" s="3">
        <v>890303093</v>
      </c>
      <c r="C20" s="3" t="s">
        <v>16</v>
      </c>
      <c r="D20" s="3" t="s">
        <v>18</v>
      </c>
      <c r="E20" s="3">
        <v>202503</v>
      </c>
      <c r="F20" s="4">
        <v>45743</v>
      </c>
      <c r="G20" s="4">
        <v>45755</v>
      </c>
      <c r="H20" s="4">
        <v>45785</v>
      </c>
      <c r="I20" s="3">
        <v>35184</v>
      </c>
      <c r="J20" s="3">
        <v>24789</v>
      </c>
      <c r="K20" s="5">
        <v>490700</v>
      </c>
      <c r="L20" s="5">
        <v>0</v>
      </c>
      <c r="M20" s="5">
        <v>490700</v>
      </c>
      <c r="N20" s="5">
        <v>0</v>
      </c>
      <c r="O20" s="5">
        <v>0</v>
      </c>
      <c r="P20" s="5">
        <v>0</v>
      </c>
    </row>
    <row r="21" spans="1:16" x14ac:dyDescent="0.35">
      <c r="A21" s="3">
        <v>1</v>
      </c>
      <c r="B21" s="3">
        <v>890303093</v>
      </c>
      <c r="C21" s="3" t="s">
        <v>16</v>
      </c>
      <c r="D21" s="3" t="s">
        <v>19</v>
      </c>
      <c r="E21" s="3">
        <v>202503</v>
      </c>
      <c r="F21" s="4">
        <v>45746</v>
      </c>
      <c r="G21" s="4">
        <v>45755</v>
      </c>
      <c r="H21" s="4">
        <v>45785</v>
      </c>
      <c r="I21" s="3">
        <v>35184</v>
      </c>
      <c r="J21" s="3">
        <v>24789</v>
      </c>
      <c r="K21" s="5">
        <v>331079</v>
      </c>
      <c r="L21" s="5">
        <v>0</v>
      </c>
      <c r="M21" s="5">
        <v>331079</v>
      </c>
      <c r="N21" s="5">
        <v>0</v>
      </c>
      <c r="O21" s="5">
        <v>0</v>
      </c>
      <c r="P21" s="5">
        <v>0</v>
      </c>
    </row>
    <row r="22" spans="1:16" x14ac:dyDescent="0.35">
      <c r="A22" s="3">
        <v>2</v>
      </c>
      <c r="B22" s="3">
        <v>890303093</v>
      </c>
      <c r="C22" s="3" t="s">
        <v>16</v>
      </c>
      <c r="D22" s="3" t="s">
        <v>20</v>
      </c>
      <c r="E22" s="3">
        <v>202406</v>
      </c>
      <c r="F22" s="4">
        <v>45456</v>
      </c>
      <c r="G22" s="4">
        <v>45482</v>
      </c>
      <c r="H22" s="4">
        <v>45512</v>
      </c>
      <c r="I22" s="3">
        <v>33513</v>
      </c>
      <c r="J22" s="3">
        <v>22981</v>
      </c>
      <c r="K22" s="5">
        <v>139867</v>
      </c>
      <c r="L22" s="5">
        <v>0</v>
      </c>
      <c r="M22" s="5">
        <v>139867</v>
      </c>
      <c r="N22" s="5">
        <v>0</v>
      </c>
      <c r="O22" s="5">
        <v>0</v>
      </c>
      <c r="P22" s="5">
        <v>0</v>
      </c>
    </row>
    <row r="23" spans="1:16" x14ac:dyDescent="0.35">
      <c r="A23" s="3">
        <v>1</v>
      </c>
      <c r="B23" s="3">
        <v>890303093</v>
      </c>
      <c r="C23" s="3" t="s">
        <v>16</v>
      </c>
      <c r="D23" s="3" t="s">
        <v>21</v>
      </c>
      <c r="E23" s="3">
        <v>202412</v>
      </c>
      <c r="F23" s="4">
        <v>45636</v>
      </c>
      <c r="G23" s="4">
        <v>45666</v>
      </c>
      <c r="H23" s="4">
        <v>45696</v>
      </c>
      <c r="I23" s="3">
        <v>34538</v>
      </c>
      <c r="J23" s="3">
        <v>24059</v>
      </c>
      <c r="K23" s="5">
        <v>323239</v>
      </c>
      <c r="L23" s="5">
        <v>0</v>
      </c>
      <c r="M23" s="5">
        <v>323239</v>
      </c>
      <c r="N23" s="5">
        <v>0</v>
      </c>
      <c r="O23" s="5">
        <v>0</v>
      </c>
      <c r="P23" s="5">
        <v>0</v>
      </c>
    </row>
    <row r="24" spans="1:16" x14ac:dyDescent="0.35">
      <c r="A24" s="3">
        <v>1</v>
      </c>
      <c r="B24" s="3">
        <v>890303093</v>
      </c>
      <c r="C24" s="3" t="s">
        <v>16</v>
      </c>
      <c r="D24" s="3" t="s">
        <v>22</v>
      </c>
      <c r="E24" s="3">
        <v>202501</v>
      </c>
      <c r="F24" s="4">
        <v>45668</v>
      </c>
      <c r="G24" s="4">
        <v>45695</v>
      </c>
      <c r="H24" s="4">
        <v>45725</v>
      </c>
      <c r="I24" s="3">
        <v>34650</v>
      </c>
      <c r="J24" s="3">
        <v>24197</v>
      </c>
      <c r="K24" s="5">
        <v>224164</v>
      </c>
      <c r="L24" s="5">
        <v>0</v>
      </c>
      <c r="M24" s="5">
        <v>224164</v>
      </c>
      <c r="N24" s="5">
        <v>0</v>
      </c>
      <c r="O24" s="5">
        <v>0</v>
      </c>
      <c r="P24" s="5">
        <v>0</v>
      </c>
    </row>
    <row r="25" spans="1:16" x14ac:dyDescent="0.35">
      <c r="A25" s="3">
        <v>1</v>
      </c>
      <c r="B25" s="3">
        <v>890303093</v>
      </c>
      <c r="C25" s="3" t="s">
        <v>16</v>
      </c>
      <c r="D25" s="3" t="s">
        <v>23</v>
      </c>
      <c r="E25" s="3">
        <v>202501</v>
      </c>
      <c r="F25" s="4">
        <v>45688</v>
      </c>
      <c r="G25" s="4">
        <v>45695</v>
      </c>
      <c r="H25" s="4">
        <v>45725</v>
      </c>
      <c r="I25" s="3">
        <v>34650</v>
      </c>
      <c r="J25" s="3">
        <v>24197</v>
      </c>
      <c r="K25" s="5">
        <v>180170</v>
      </c>
      <c r="L25" s="5">
        <v>0</v>
      </c>
      <c r="M25" s="5">
        <v>180170</v>
      </c>
      <c r="N25" s="5">
        <v>0</v>
      </c>
      <c r="O25" s="5">
        <v>0</v>
      </c>
      <c r="P25" s="5">
        <v>0</v>
      </c>
    </row>
    <row r="26" spans="1:16" x14ac:dyDescent="0.35">
      <c r="A26" s="3">
        <v>1</v>
      </c>
      <c r="B26" s="3">
        <v>890303093</v>
      </c>
      <c r="C26" s="3" t="s">
        <v>16</v>
      </c>
      <c r="D26" s="3" t="s">
        <v>24</v>
      </c>
      <c r="E26" s="3">
        <v>202502</v>
      </c>
      <c r="F26" s="4">
        <v>45704</v>
      </c>
      <c r="G26" s="4">
        <v>45715</v>
      </c>
      <c r="H26" s="4">
        <v>45745</v>
      </c>
      <c r="I26" s="3">
        <v>34942</v>
      </c>
      <c r="J26" s="3">
        <v>24477</v>
      </c>
      <c r="K26" s="5">
        <v>73300</v>
      </c>
      <c r="L26" s="5">
        <v>0</v>
      </c>
      <c r="M26" s="5">
        <v>73300</v>
      </c>
      <c r="N26" s="5">
        <v>0</v>
      </c>
      <c r="O26" s="5">
        <v>0</v>
      </c>
      <c r="P26" s="5">
        <v>0</v>
      </c>
    </row>
    <row r="27" spans="1:16" x14ac:dyDescent="0.35">
      <c r="A27" s="3">
        <v>1</v>
      </c>
      <c r="B27" s="3">
        <v>890303093</v>
      </c>
      <c r="C27" s="3" t="s">
        <v>16</v>
      </c>
      <c r="D27" s="3" t="s">
        <v>25</v>
      </c>
      <c r="E27" s="3">
        <v>202502</v>
      </c>
      <c r="F27" s="4">
        <v>45713</v>
      </c>
      <c r="G27" s="4">
        <v>45715</v>
      </c>
      <c r="H27" s="4">
        <v>45745</v>
      </c>
      <c r="I27" s="3">
        <v>34942</v>
      </c>
      <c r="J27" s="3">
        <v>24477</v>
      </c>
      <c r="K27" s="5">
        <v>116835</v>
      </c>
      <c r="L27" s="5">
        <v>0</v>
      </c>
      <c r="M27" s="5">
        <v>116835</v>
      </c>
      <c r="N27" s="5">
        <v>0</v>
      </c>
      <c r="O27" s="5">
        <v>0</v>
      </c>
      <c r="P27" s="5">
        <v>0</v>
      </c>
    </row>
    <row r="28" spans="1:16" x14ac:dyDescent="0.35">
      <c r="A28" s="3">
        <v>1</v>
      </c>
      <c r="B28" s="3">
        <v>890303093</v>
      </c>
      <c r="C28" s="3" t="s">
        <v>16</v>
      </c>
      <c r="D28" s="3" t="s">
        <v>26</v>
      </c>
      <c r="E28" s="3">
        <v>202503</v>
      </c>
      <c r="F28" s="4">
        <v>45747</v>
      </c>
      <c r="G28" s="4">
        <v>45755</v>
      </c>
      <c r="H28" s="4">
        <v>45785</v>
      </c>
      <c r="I28" s="3">
        <v>35184</v>
      </c>
      <c r="J28" s="3">
        <v>24789</v>
      </c>
      <c r="K28" s="5">
        <v>219174</v>
      </c>
      <c r="L28" s="5">
        <v>0</v>
      </c>
      <c r="M28" s="5">
        <v>219174</v>
      </c>
      <c r="N28" s="5">
        <v>0</v>
      </c>
      <c r="O28" s="5">
        <v>0</v>
      </c>
      <c r="P28" s="5">
        <v>0</v>
      </c>
    </row>
    <row r="29" spans="1:16" x14ac:dyDescent="0.35">
      <c r="A29" s="3">
        <v>1</v>
      </c>
      <c r="B29" s="3">
        <v>890303093</v>
      </c>
      <c r="C29" s="3" t="s">
        <v>16</v>
      </c>
      <c r="D29" s="3" t="s">
        <v>27</v>
      </c>
      <c r="E29" s="3">
        <v>202503</v>
      </c>
      <c r="F29" s="4">
        <v>45747</v>
      </c>
      <c r="G29" s="4">
        <v>45755</v>
      </c>
      <c r="H29" s="4">
        <v>45785</v>
      </c>
      <c r="I29" s="3">
        <v>35184</v>
      </c>
      <c r="J29" s="3">
        <v>24789</v>
      </c>
      <c r="K29" s="5">
        <v>266337</v>
      </c>
      <c r="L29" s="5">
        <v>0</v>
      </c>
      <c r="M29" s="5">
        <v>266337</v>
      </c>
      <c r="N29" s="5">
        <v>0</v>
      </c>
      <c r="O29" s="5">
        <v>0</v>
      </c>
      <c r="P29" s="5">
        <v>0</v>
      </c>
    </row>
    <row r="30" spans="1:16" x14ac:dyDescent="0.35">
      <c r="A30" s="3">
        <v>1</v>
      </c>
      <c r="B30" s="3">
        <v>890303093</v>
      </c>
      <c r="C30" s="3" t="s">
        <v>16</v>
      </c>
      <c r="D30" s="3" t="s">
        <v>28</v>
      </c>
      <c r="E30" s="3">
        <v>202504</v>
      </c>
      <c r="F30" s="4">
        <v>45772</v>
      </c>
      <c r="G30" s="4">
        <v>45786</v>
      </c>
      <c r="H30" s="4">
        <v>45816</v>
      </c>
      <c r="I30" s="3">
        <v>35435</v>
      </c>
      <c r="J30" s="3">
        <v>25066</v>
      </c>
      <c r="K30" s="5">
        <v>83592</v>
      </c>
      <c r="L30" s="5">
        <v>0</v>
      </c>
      <c r="M30" s="5">
        <v>83592</v>
      </c>
      <c r="N30" s="5">
        <v>0</v>
      </c>
      <c r="O30" s="5">
        <v>0</v>
      </c>
      <c r="P30" s="5">
        <v>0</v>
      </c>
    </row>
    <row r="31" spans="1:16" x14ac:dyDescent="0.35">
      <c r="A31" s="3">
        <v>1</v>
      </c>
      <c r="B31" s="3">
        <v>890303093</v>
      </c>
      <c r="C31" s="3" t="s">
        <v>16</v>
      </c>
      <c r="D31" s="3" t="s">
        <v>29</v>
      </c>
      <c r="E31" s="3">
        <v>202504</v>
      </c>
      <c r="F31" s="4">
        <v>45751</v>
      </c>
      <c r="G31" s="4">
        <v>45786</v>
      </c>
      <c r="H31" s="4">
        <v>45816</v>
      </c>
      <c r="I31" s="3">
        <v>35345</v>
      </c>
      <c r="J31" s="3">
        <v>24848</v>
      </c>
      <c r="K31" s="5">
        <v>110665</v>
      </c>
      <c r="L31" s="5">
        <v>0</v>
      </c>
      <c r="M31" s="5">
        <v>110665</v>
      </c>
      <c r="N31" s="5">
        <v>0</v>
      </c>
      <c r="O31" s="5">
        <v>0</v>
      </c>
      <c r="P31" s="5">
        <v>0</v>
      </c>
    </row>
    <row r="32" spans="1:16" x14ac:dyDescent="0.35">
      <c r="A32" s="3">
        <v>2</v>
      </c>
      <c r="B32" s="3">
        <v>890303093</v>
      </c>
      <c r="C32" s="3" t="s">
        <v>16</v>
      </c>
      <c r="D32" s="3" t="s">
        <v>30</v>
      </c>
      <c r="E32" s="3">
        <v>202404</v>
      </c>
      <c r="F32" s="4">
        <v>45384</v>
      </c>
      <c r="G32" s="4">
        <v>45419</v>
      </c>
      <c r="H32" s="4">
        <v>45449</v>
      </c>
      <c r="I32" s="3">
        <v>33084</v>
      </c>
      <c r="J32" s="3">
        <v>22532</v>
      </c>
      <c r="K32" s="5">
        <v>102897</v>
      </c>
      <c r="L32" s="5">
        <v>0</v>
      </c>
      <c r="M32" s="5">
        <v>80800</v>
      </c>
      <c r="N32" s="5">
        <v>-22097</v>
      </c>
      <c r="O32" s="5">
        <v>0</v>
      </c>
      <c r="P32" s="5">
        <v>0</v>
      </c>
    </row>
    <row r="33" spans="1:16" x14ac:dyDescent="0.35">
      <c r="A33" s="3">
        <v>2</v>
      </c>
      <c r="B33" s="3">
        <v>890303093</v>
      </c>
      <c r="C33" s="3" t="s">
        <v>16</v>
      </c>
      <c r="D33" s="3" t="s">
        <v>31</v>
      </c>
      <c r="E33" s="3">
        <v>202408</v>
      </c>
      <c r="F33" s="4">
        <v>45516</v>
      </c>
      <c r="G33" s="4">
        <v>45541</v>
      </c>
      <c r="H33" s="4">
        <v>45571</v>
      </c>
      <c r="I33" s="3">
        <v>33807</v>
      </c>
      <c r="J33" s="3">
        <v>23347</v>
      </c>
      <c r="K33" s="5">
        <v>181300</v>
      </c>
      <c r="L33" s="5">
        <v>0</v>
      </c>
      <c r="M33" s="5">
        <v>181300</v>
      </c>
      <c r="N33" s="5">
        <v>0</v>
      </c>
      <c r="O33" s="5">
        <v>0</v>
      </c>
      <c r="P33" s="5">
        <v>0</v>
      </c>
    </row>
    <row r="34" spans="1:16" x14ac:dyDescent="0.35">
      <c r="A34" s="3">
        <v>2</v>
      </c>
      <c r="B34" s="3">
        <v>890303093</v>
      </c>
      <c r="C34" s="3" t="s">
        <v>16</v>
      </c>
      <c r="D34" s="3" t="s">
        <v>32</v>
      </c>
      <c r="E34" s="3">
        <v>202411</v>
      </c>
      <c r="F34" s="4">
        <v>45610</v>
      </c>
      <c r="G34" s="4">
        <v>45631</v>
      </c>
      <c r="H34" s="4">
        <v>45661</v>
      </c>
      <c r="I34" s="3">
        <v>34312</v>
      </c>
      <c r="J34" s="3">
        <v>23856</v>
      </c>
      <c r="K34" s="5">
        <v>1252884</v>
      </c>
      <c r="L34" s="5">
        <v>0</v>
      </c>
      <c r="M34" s="5">
        <v>1252884</v>
      </c>
      <c r="N34" s="5">
        <v>0</v>
      </c>
      <c r="O34" s="5">
        <v>0</v>
      </c>
      <c r="P34" s="5">
        <v>0</v>
      </c>
    </row>
    <row r="35" spans="1:16" x14ac:dyDescent="0.35">
      <c r="A35" s="3">
        <v>2</v>
      </c>
      <c r="B35" s="3">
        <v>890303093</v>
      </c>
      <c r="C35" s="3" t="s">
        <v>16</v>
      </c>
      <c r="D35" s="3" t="s">
        <v>33</v>
      </c>
      <c r="E35" s="3">
        <v>202503</v>
      </c>
      <c r="F35" s="4">
        <v>45739</v>
      </c>
      <c r="G35" s="4">
        <v>45755</v>
      </c>
      <c r="H35" s="4">
        <v>45785</v>
      </c>
      <c r="I35" s="3">
        <v>35185</v>
      </c>
      <c r="J35" s="3">
        <v>24801</v>
      </c>
      <c r="K35" s="5">
        <v>86663</v>
      </c>
      <c r="L35" s="5">
        <v>0</v>
      </c>
      <c r="M35" s="5">
        <v>86663</v>
      </c>
      <c r="N35" s="5">
        <v>0</v>
      </c>
      <c r="O35" s="5">
        <v>0</v>
      </c>
      <c r="P35" s="5">
        <v>0</v>
      </c>
    </row>
    <row r="36" spans="1:16" x14ac:dyDescent="0.35">
      <c r="A36" s="3">
        <v>2</v>
      </c>
      <c r="B36" s="3">
        <v>890303093</v>
      </c>
      <c r="C36" s="3" t="s">
        <v>16</v>
      </c>
      <c r="D36" s="3" t="s">
        <v>34</v>
      </c>
      <c r="E36" s="3">
        <v>202504</v>
      </c>
      <c r="F36" s="4">
        <v>45753</v>
      </c>
      <c r="G36" s="4">
        <v>45786</v>
      </c>
      <c r="H36" s="4">
        <v>45816</v>
      </c>
      <c r="I36" s="3">
        <v>35346</v>
      </c>
      <c r="J36" s="3">
        <v>24897</v>
      </c>
      <c r="K36" s="5">
        <v>280162</v>
      </c>
      <c r="L36" s="5">
        <v>0</v>
      </c>
      <c r="M36" s="5">
        <v>280162</v>
      </c>
      <c r="N36" s="5">
        <v>0</v>
      </c>
      <c r="O36" s="5">
        <v>0</v>
      </c>
      <c r="P36" s="5">
        <v>0</v>
      </c>
    </row>
    <row r="37" spans="1:16" x14ac:dyDescent="0.35">
      <c r="A37" s="3">
        <v>1</v>
      </c>
      <c r="B37" s="3">
        <v>890303093</v>
      </c>
      <c r="C37" s="3" t="s">
        <v>16</v>
      </c>
      <c r="D37" s="3" t="s">
        <v>35</v>
      </c>
      <c r="E37" s="3">
        <v>202501</v>
      </c>
      <c r="F37" s="4">
        <v>45661</v>
      </c>
      <c r="G37" s="4">
        <v>45695</v>
      </c>
      <c r="H37" s="4">
        <v>45725</v>
      </c>
      <c r="I37" s="37">
        <v>34650</v>
      </c>
      <c r="J37" s="3">
        <v>24197</v>
      </c>
      <c r="K37" s="5">
        <v>108107</v>
      </c>
      <c r="L37" s="5">
        <v>0</v>
      </c>
      <c r="M37" s="5">
        <v>108107</v>
      </c>
      <c r="N37" s="5">
        <v>0</v>
      </c>
      <c r="O37" s="38">
        <v>0</v>
      </c>
      <c r="P37" s="5">
        <v>0</v>
      </c>
    </row>
    <row r="38" spans="1:16" x14ac:dyDescent="0.35">
      <c r="J38" s="3" t="s">
        <v>39</v>
      </c>
      <c r="K38" s="11">
        <f t="shared" ref="K38:P38" si="0">SUM(K19:K37)</f>
        <v>4751002</v>
      </c>
      <c r="L38" s="11">
        <f t="shared" si="0"/>
        <v>0</v>
      </c>
      <c r="M38" s="11">
        <f t="shared" si="0"/>
        <v>4728905</v>
      </c>
      <c r="N38" s="11">
        <f t="shared" si="0"/>
        <v>-22097</v>
      </c>
      <c r="O38" s="10">
        <f t="shared" si="0"/>
        <v>0</v>
      </c>
      <c r="P38" s="10">
        <f t="shared" si="0"/>
        <v>0</v>
      </c>
    </row>
  </sheetData>
  <autoFilter ref="A18:BM37"/>
  <mergeCells count="4">
    <mergeCell ref="C1:I1"/>
    <mergeCell ref="C2:I2"/>
    <mergeCell ref="C4:I4"/>
    <mergeCell ref="C16:D16"/>
  </mergeCells>
  <hyperlinks>
    <hyperlink ref="C14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A3" sqref="A3:C8"/>
    </sheetView>
  </sheetViews>
  <sheetFormatPr baseColWidth="10" defaultRowHeight="14.5" x14ac:dyDescent="0.35"/>
  <cols>
    <col min="1" max="1" width="20.08984375" bestFit="1" customWidth="1"/>
    <col min="2" max="2" width="14.81640625" customWidth="1"/>
    <col min="3" max="3" width="22.90625" bestFit="1" customWidth="1"/>
  </cols>
  <sheetData>
    <row r="3" spans="1:3" x14ac:dyDescent="0.35">
      <c r="A3" s="78" t="s">
        <v>174</v>
      </c>
      <c r="B3" t="s">
        <v>172</v>
      </c>
      <c r="C3" t="s">
        <v>173</v>
      </c>
    </row>
    <row r="4" spans="1:3" x14ac:dyDescent="0.35">
      <c r="A4" s="79" t="s">
        <v>169</v>
      </c>
      <c r="B4" s="77">
        <v>7</v>
      </c>
      <c r="C4" s="77">
        <v>1106615</v>
      </c>
    </row>
    <row r="5" spans="1:3" x14ac:dyDescent="0.35">
      <c r="A5" s="79" t="s">
        <v>124</v>
      </c>
      <c r="B5" s="77">
        <v>2</v>
      </c>
      <c r="C5" s="77">
        <v>321167</v>
      </c>
    </row>
    <row r="6" spans="1:3" x14ac:dyDescent="0.35">
      <c r="A6" s="79" t="s">
        <v>148</v>
      </c>
      <c r="B6" s="77">
        <v>9</v>
      </c>
      <c r="C6" s="77">
        <v>2048239</v>
      </c>
    </row>
    <row r="7" spans="1:3" x14ac:dyDescent="0.35">
      <c r="A7" s="79" t="s">
        <v>162</v>
      </c>
      <c r="B7" s="77">
        <v>1</v>
      </c>
      <c r="C7" s="77">
        <v>1252884</v>
      </c>
    </row>
    <row r="8" spans="1:3" x14ac:dyDescent="0.35">
      <c r="A8" s="79" t="s">
        <v>175</v>
      </c>
      <c r="B8" s="77">
        <v>19</v>
      </c>
      <c r="C8" s="77">
        <v>4728905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showGridLines="0" workbookViewId="0">
      <selection activeCell="A3" sqref="A3:B3"/>
    </sheetView>
  </sheetViews>
  <sheetFormatPr baseColWidth="10" defaultRowHeight="14.5" x14ac:dyDescent="0.35"/>
  <sheetData>
    <row r="1" spans="1:45" s="70" customFormat="1" ht="10" x14ac:dyDescent="0.2">
      <c r="A1" s="69">
        <v>45807</v>
      </c>
      <c r="C1" s="71"/>
      <c r="D1" s="71"/>
      <c r="E1" s="71"/>
      <c r="F1" s="71"/>
      <c r="I1" s="72">
        <f>+SUBTOTAL(9,I3:I16587)</f>
        <v>4751002</v>
      </c>
      <c r="J1" s="72">
        <f>+SUBTOTAL(9,J3:J16587)</f>
        <v>4728905</v>
      </c>
      <c r="M1" s="73">
        <f>+J1-SUM(AE1:AM1)</f>
        <v>0</v>
      </c>
      <c r="N1" s="74"/>
      <c r="O1" s="72">
        <f>+SUBTOTAL(9,O3:O16587)</f>
        <v>0</v>
      </c>
      <c r="P1" s="74"/>
      <c r="Q1" s="74"/>
      <c r="R1" s="75"/>
      <c r="S1" s="75"/>
      <c r="T1" s="75"/>
      <c r="U1" s="75"/>
      <c r="V1" s="74"/>
      <c r="W1" s="74"/>
      <c r="X1" s="72">
        <f>+SUBTOTAL(9,X3:X16587)</f>
        <v>1574051</v>
      </c>
      <c r="Y1" s="76"/>
      <c r="Z1" s="74"/>
      <c r="AA1" s="74"/>
      <c r="AB1" s="74"/>
      <c r="AC1" s="74"/>
      <c r="AD1" s="74"/>
      <c r="AE1" s="72">
        <f t="shared" ref="AE1:AN1" si="0">+SUBTOTAL(9,AE3:AE16587)</f>
        <v>1106615</v>
      </c>
      <c r="AF1" s="72">
        <f t="shared" si="0"/>
        <v>321167</v>
      </c>
      <c r="AG1" s="72">
        <f t="shared" si="0"/>
        <v>2048239</v>
      </c>
      <c r="AH1" s="72">
        <f t="shared" si="0"/>
        <v>0</v>
      </c>
      <c r="AI1" s="72">
        <f t="shared" si="0"/>
        <v>0</v>
      </c>
      <c r="AJ1" s="72">
        <f t="shared" si="0"/>
        <v>1252884</v>
      </c>
      <c r="AK1" s="72">
        <f t="shared" si="0"/>
        <v>0</v>
      </c>
      <c r="AL1" s="72">
        <f t="shared" si="0"/>
        <v>0</v>
      </c>
      <c r="AM1" s="72">
        <f t="shared" si="0"/>
        <v>0</v>
      </c>
      <c r="AN1" s="72">
        <f t="shared" si="0"/>
        <v>1106615</v>
      </c>
      <c r="AO1" s="73"/>
      <c r="AP1" s="74"/>
      <c r="AQ1" s="75"/>
      <c r="AR1" s="74"/>
      <c r="AS1" s="73"/>
    </row>
    <row r="2" spans="1:45" ht="30" x14ac:dyDescent="0.35">
      <c r="A2" s="50" t="s">
        <v>78</v>
      </c>
      <c r="B2" s="50" t="s">
        <v>79</v>
      </c>
      <c r="C2" s="50" t="s">
        <v>80</v>
      </c>
      <c r="D2" s="50" t="s">
        <v>42</v>
      </c>
      <c r="E2" s="50" t="s">
        <v>81</v>
      </c>
      <c r="F2" s="50" t="s">
        <v>82</v>
      </c>
      <c r="G2" s="50" t="s">
        <v>83</v>
      </c>
      <c r="H2" s="50" t="s">
        <v>84</v>
      </c>
      <c r="I2" s="50" t="s">
        <v>85</v>
      </c>
      <c r="J2" s="50" t="s">
        <v>86</v>
      </c>
      <c r="K2" s="50" t="s">
        <v>87</v>
      </c>
      <c r="L2" s="50" t="s">
        <v>88</v>
      </c>
      <c r="M2" s="51" t="s">
        <v>89</v>
      </c>
      <c r="N2" s="52" t="s">
        <v>90</v>
      </c>
      <c r="O2" s="53" t="s">
        <v>91</v>
      </c>
      <c r="P2" s="54" t="s">
        <v>92</v>
      </c>
      <c r="Q2" s="55" t="s">
        <v>93</v>
      </c>
      <c r="R2" s="56" t="s">
        <v>94</v>
      </c>
      <c r="S2" s="56" t="s">
        <v>95</v>
      </c>
      <c r="T2" s="56" t="s">
        <v>96</v>
      </c>
      <c r="U2" s="56" t="s">
        <v>97</v>
      </c>
      <c r="V2" s="55" t="s">
        <v>98</v>
      </c>
      <c r="W2" s="55" t="s">
        <v>99</v>
      </c>
      <c r="X2" s="57" t="s">
        <v>102</v>
      </c>
      <c r="Y2" s="58" t="s">
        <v>103</v>
      </c>
      <c r="Z2" s="58" t="s">
        <v>104</v>
      </c>
      <c r="AA2" s="58" t="s">
        <v>105</v>
      </c>
      <c r="AB2" s="58" t="s">
        <v>106</v>
      </c>
      <c r="AC2" s="58" t="s">
        <v>107</v>
      </c>
      <c r="AD2" s="58" t="s">
        <v>108</v>
      </c>
      <c r="AE2" s="59" t="s">
        <v>109</v>
      </c>
      <c r="AF2" s="59" t="s">
        <v>110</v>
      </c>
      <c r="AG2" s="59" t="s">
        <v>111</v>
      </c>
      <c r="AH2" s="59" t="s">
        <v>112</v>
      </c>
      <c r="AI2" s="59" t="s">
        <v>113</v>
      </c>
      <c r="AJ2" s="59" t="s">
        <v>100</v>
      </c>
      <c r="AK2" s="59" t="s">
        <v>114</v>
      </c>
      <c r="AL2" s="59" t="s">
        <v>115</v>
      </c>
      <c r="AM2" s="59" t="s">
        <v>116</v>
      </c>
      <c r="AN2" s="60" t="s">
        <v>117</v>
      </c>
      <c r="AO2" s="60" t="s">
        <v>118</v>
      </c>
      <c r="AP2" s="61" t="s">
        <v>119</v>
      </c>
      <c r="AQ2" s="62" t="s">
        <v>120</v>
      </c>
      <c r="AR2" s="61" t="s">
        <v>121</v>
      </c>
      <c r="AS2" s="60" t="s">
        <v>122</v>
      </c>
    </row>
    <row r="3" spans="1:45" x14ac:dyDescent="0.35">
      <c r="A3" s="63">
        <v>891500084</v>
      </c>
      <c r="B3" s="63" t="s">
        <v>36</v>
      </c>
      <c r="C3" s="63"/>
      <c r="D3" s="63" t="s">
        <v>20</v>
      </c>
      <c r="E3" s="63" t="s">
        <v>20</v>
      </c>
      <c r="F3" s="63" t="s">
        <v>123</v>
      </c>
      <c r="G3" s="64">
        <v>45456</v>
      </c>
      <c r="H3" s="64">
        <v>45482</v>
      </c>
      <c r="I3" s="65">
        <v>139867</v>
      </c>
      <c r="J3" s="66">
        <v>139867</v>
      </c>
      <c r="K3" s="67" t="s">
        <v>37</v>
      </c>
      <c r="L3" s="67" t="s">
        <v>38</v>
      </c>
      <c r="M3" s="63" t="s">
        <v>124</v>
      </c>
      <c r="N3" s="63" t="s">
        <v>124</v>
      </c>
      <c r="O3" s="68">
        <v>0</v>
      </c>
      <c r="P3" s="63"/>
      <c r="Q3" s="63" t="s">
        <v>125</v>
      </c>
      <c r="R3" s="64">
        <v>45456</v>
      </c>
      <c r="S3" s="64">
        <v>45505</v>
      </c>
      <c r="T3" s="64"/>
      <c r="U3" s="64">
        <v>45540</v>
      </c>
      <c r="V3" s="63">
        <v>267</v>
      </c>
      <c r="W3" s="63" t="s">
        <v>126</v>
      </c>
      <c r="X3" s="68">
        <v>139867</v>
      </c>
      <c r="Y3" s="63" t="s">
        <v>101</v>
      </c>
      <c r="Z3" s="63" t="s">
        <v>127</v>
      </c>
      <c r="AA3" s="63" t="s">
        <v>128</v>
      </c>
      <c r="AB3" s="63" t="s">
        <v>129</v>
      </c>
      <c r="AC3" s="63" t="s">
        <v>129</v>
      </c>
      <c r="AD3" s="63"/>
      <c r="AE3" s="68">
        <v>0</v>
      </c>
      <c r="AF3" s="68">
        <v>139867</v>
      </c>
      <c r="AG3" s="68">
        <v>0</v>
      </c>
      <c r="AH3" s="68">
        <v>0</v>
      </c>
      <c r="AI3" s="68">
        <v>0</v>
      </c>
      <c r="AJ3" s="68">
        <v>0</v>
      </c>
      <c r="AK3" s="68">
        <v>0</v>
      </c>
      <c r="AL3" s="68">
        <v>0</v>
      </c>
      <c r="AM3" s="68">
        <v>0</v>
      </c>
      <c r="AN3" s="68">
        <v>0</v>
      </c>
      <c r="AO3" s="68">
        <v>0</v>
      </c>
      <c r="AP3" s="63"/>
      <c r="AQ3" s="64"/>
      <c r="AR3" s="63"/>
      <c r="AS3" s="68">
        <v>0</v>
      </c>
    </row>
    <row r="4" spans="1:45" x14ac:dyDescent="0.35">
      <c r="A4" s="63">
        <v>891500084</v>
      </c>
      <c r="B4" s="63" t="s">
        <v>36</v>
      </c>
      <c r="C4" s="63"/>
      <c r="D4" s="63" t="s">
        <v>31</v>
      </c>
      <c r="E4" s="63" t="s">
        <v>31</v>
      </c>
      <c r="F4" s="63" t="s">
        <v>130</v>
      </c>
      <c r="G4" s="64">
        <v>45516</v>
      </c>
      <c r="H4" s="64">
        <v>45541</v>
      </c>
      <c r="I4" s="65">
        <v>181300</v>
      </c>
      <c r="J4" s="66">
        <v>181300</v>
      </c>
      <c r="K4" s="67" t="s">
        <v>37</v>
      </c>
      <c r="L4" s="67" t="s">
        <v>38</v>
      </c>
      <c r="M4" s="63" t="s">
        <v>124</v>
      </c>
      <c r="N4" s="63" t="s">
        <v>124</v>
      </c>
      <c r="O4" s="68">
        <v>0</v>
      </c>
      <c r="P4" s="63"/>
      <c r="Q4" s="63" t="s">
        <v>125</v>
      </c>
      <c r="R4" s="64">
        <v>45516</v>
      </c>
      <c r="S4" s="64">
        <v>45544</v>
      </c>
      <c r="T4" s="64"/>
      <c r="U4" s="64">
        <v>45565</v>
      </c>
      <c r="V4" s="63">
        <v>242</v>
      </c>
      <c r="W4" s="63" t="s">
        <v>126</v>
      </c>
      <c r="X4" s="68">
        <v>181300</v>
      </c>
      <c r="Y4" s="63" t="s">
        <v>101</v>
      </c>
      <c r="Z4" s="63" t="s">
        <v>131</v>
      </c>
      <c r="AA4" s="63" t="s">
        <v>128</v>
      </c>
      <c r="AB4" s="63" t="s">
        <v>132</v>
      </c>
      <c r="AC4" s="63" t="s">
        <v>133</v>
      </c>
      <c r="AD4" s="63"/>
      <c r="AE4" s="68">
        <v>0</v>
      </c>
      <c r="AF4" s="68">
        <v>181300</v>
      </c>
      <c r="AG4" s="68">
        <v>0</v>
      </c>
      <c r="AH4" s="68">
        <v>0</v>
      </c>
      <c r="AI4" s="68">
        <v>0</v>
      </c>
      <c r="AJ4" s="68">
        <v>0</v>
      </c>
      <c r="AK4" s="68">
        <v>0</v>
      </c>
      <c r="AL4" s="68">
        <v>0</v>
      </c>
      <c r="AM4" s="68">
        <v>0</v>
      </c>
      <c r="AN4" s="68">
        <v>0</v>
      </c>
      <c r="AO4" s="68">
        <v>0</v>
      </c>
      <c r="AP4" s="63"/>
      <c r="AQ4" s="64"/>
      <c r="AR4" s="63"/>
      <c r="AS4" s="68">
        <v>0</v>
      </c>
    </row>
    <row r="5" spans="1:45" x14ac:dyDescent="0.35">
      <c r="A5" s="63">
        <v>891500084</v>
      </c>
      <c r="B5" s="63" t="s">
        <v>36</v>
      </c>
      <c r="C5" s="63"/>
      <c r="D5" s="63" t="s">
        <v>22</v>
      </c>
      <c r="E5" s="63" t="s">
        <v>22</v>
      </c>
      <c r="F5" s="63" t="s">
        <v>134</v>
      </c>
      <c r="G5" s="64">
        <v>45668</v>
      </c>
      <c r="H5" s="64">
        <v>45695</v>
      </c>
      <c r="I5" s="65">
        <v>224164</v>
      </c>
      <c r="J5" s="66">
        <v>224164</v>
      </c>
      <c r="K5" s="67" t="s">
        <v>37</v>
      </c>
      <c r="L5" s="67" t="s">
        <v>38</v>
      </c>
      <c r="M5" s="63" t="s">
        <v>148</v>
      </c>
      <c r="N5" s="63" t="s">
        <v>169</v>
      </c>
      <c r="O5" s="68">
        <v>0</v>
      </c>
      <c r="P5" s="63"/>
      <c r="Q5" s="63" t="s">
        <v>135</v>
      </c>
      <c r="R5" s="64">
        <v>45668</v>
      </c>
      <c r="S5" s="64">
        <v>45755</v>
      </c>
      <c r="T5" s="64">
        <v>45762</v>
      </c>
      <c r="U5" s="64"/>
      <c r="V5" s="63">
        <v>45</v>
      </c>
      <c r="W5" s="63" t="s">
        <v>136</v>
      </c>
      <c r="X5" s="68">
        <v>0</v>
      </c>
      <c r="Y5" s="63"/>
      <c r="Z5" s="63"/>
      <c r="AA5" s="63"/>
      <c r="AB5" s="63" t="s">
        <v>129</v>
      </c>
      <c r="AC5" s="63"/>
      <c r="AD5" s="63" t="s">
        <v>137</v>
      </c>
      <c r="AE5" s="68">
        <v>224164</v>
      </c>
      <c r="AF5" s="68">
        <v>0</v>
      </c>
      <c r="AG5" s="68">
        <v>0</v>
      </c>
      <c r="AH5" s="68">
        <v>0</v>
      </c>
      <c r="AI5" s="68">
        <v>0</v>
      </c>
      <c r="AJ5" s="68">
        <v>0</v>
      </c>
      <c r="AK5" s="68">
        <v>0</v>
      </c>
      <c r="AL5" s="68">
        <v>0</v>
      </c>
      <c r="AM5" s="68">
        <v>0</v>
      </c>
      <c r="AN5" s="68">
        <v>224164</v>
      </c>
      <c r="AO5" s="68">
        <v>0</v>
      </c>
      <c r="AP5" s="63">
        <v>4800069029</v>
      </c>
      <c r="AQ5" s="64">
        <v>45807</v>
      </c>
      <c r="AR5" s="63" t="s">
        <v>170</v>
      </c>
      <c r="AS5" s="68">
        <v>1025815</v>
      </c>
    </row>
    <row r="6" spans="1:45" x14ac:dyDescent="0.35">
      <c r="A6" s="63">
        <v>891500084</v>
      </c>
      <c r="B6" s="63" t="s">
        <v>36</v>
      </c>
      <c r="C6" s="63"/>
      <c r="D6" s="63" t="s">
        <v>23</v>
      </c>
      <c r="E6" s="63" t="s">
        <v>23</v>
      </c>
      <c r="F6" s="63" t="s">
        <v>138</v>
      </c>
      <c r="G6" s="64">
        <v>45688</v>
      </c>
      <c r="H6" s="64">
        <v>45695</v>
      </c>
      <c r="I6" s="65">
        <v>180170</v>
      </c>
      <c r="J6" s="66">
        <v>180170</v>
      </c>
      <c r="K6" s="67" t="s">
        <v>37</v>
      </c>
      <c r="L6" s="67" t="s">
        <v>38</v>
      </c>
      <c r="M6" s="63" t="s">
        <v>148</v>
      </c>
      <c r="N6" s="63" t="s">
        <v>169</v>
      </c>
      <c r="O6" s="68">
        <v>0</v>
      </c>
      <c r="P6" s="63"/>
      <c r="Q6" s="63" t="s">
        <v>135</v>
      </c>
      <c r="R6" s="64">
        <v>45688</v>
      </c>
      <c r="S6" s="64">
        <v>45755</v>
      </c>
      <c r="T6" s="64">
        <v>45762</v>
      </c>
      <c r="U6" s="64"/>
      <c r="V6" s="63">
        <v>45</v>
      </c>
      <c r="W6" s="63" t="s">
        <v>136</v>
      </c>
      <c r="X6" s="68">
        <v>0</v>
      </c>
      <c r="Y6" s="63"/>
      <c r="Z6" s="63"/>
      <c r="AA6" s="63"/>
      <c r="AB6" s="63" t="s">
        <v>129</v>
      </c>
      <c r="AC6" s="63"/>
      <c r="AD6" s="63" t="s">
        <v>137</v>
      </c>
      <c r="AE6" s="68">
        <v>180170</v>
      </c>
      <c r="AF6" s="68">
        <v>0</v>
      </c>
      <c r="AG6" s="68">
        <v>0</v>
      </c>
      <c r="AH6" s="68">
        <v>0</v>
      </c>
      <c r="AI6" s="68">
        <v>0</v>
      </c>
      <c r="AJ6" s="68">
        <v>0</v>
      </c>
      <c r="AK6" s="68">
        <v>0</v>
      </c>
      <c r="AL6" s="68">
        <v>0</v>
      </c>
      <c r="AM6" s="68">
        <v>0</v>
      </c>
      <c r="AN6" s="68">
        <v>180170</v>
      </c>
      <c r="AO6" s="68">
        <v>0</v>
      </c>
      <c r="AP6" s="63">
        <v>4800069029</v>
      </c>
      <c r="AQ6" s="64">
        <v>45807</v>
      </c>
      <c r="AR6" s="63" t="s">
        <v>170</v>
      </c>
      <c r="AS6" s="68">
        <v>1025815</v>
      </c>
    </row>
    <row r="7" spans="1:45" x14ac:dyDescent="0.35">
      <c r="A7" s="63">
        <v>891500084</v>
      </c>
      <c r="B7" s="63" t="s">
        <v>36</v>
      </c>
      <c r="C7" s="63"/>
      <c r="D7" s="63" t="s">
        <v>35</v>
      </c>
      <c r="E7" s="63" t="s">
        <v>35</v>
      </c>
      <c r="F7" s="63" t="s">
        <v>139</v>
      </c>
      <c r="G7" s="64">
        <v>45661</v>
      </c>
      <c r="H7" s="64">
        <v>45695</v>
      </c>
      <c r="I7" s="65">
        <v>108107</v>
      </c>
      <c r="J7" s="66">
        <v>108107</v>
      </c>
      <c r="K7" s="67" t="s">
        <v>37</v>
      </c>
      <c r="L7" s="67" t="s">
        <v>38</v>
      </c>
      <c r="M7" s="63" t="s">
        <v>148</v>
      </c>
      <c r="N7" s="63" t="s">
        <v>169</v>
      </c>
      <c r="O7" s="68">
        <v>0</v>
      </c>
      <c r="P7" s="63"/>
      <c r="Q7" s="63" t="s">
        <v>135</v>
      </c>
      <c r="R7" s="64">
        <v>45661</v>
      </c>
      <c r="S7" s="64">
        <v>45755</v>
      </c>
      <c r="T7" s="64">
        <v>45762</v>
      </c>
      <c r="U7" s="64"/>
      <c r="V7" s="63">
        <v>45</v>
      </c>
      <c r="W7" s="63" t="s">
        <v>136</v>
      </c>
      <c r="X7" s="68">
        <v>0</v>
      </c>
      <c r="Y7" s="63"/>
      <c r="Z7" s="63"/>
      <c r="AA7" s="63"/>
      <c r="AB7" s="63" t="s">
        <v>129</v>
      </c>
      <c r="AC7" s="63"/>
      <c r="AD7" s="63" t="s">
        <v>137</v>
      </c>
      <c r="AE7" s="68">
        <v>108107</v>
      </c>
      <c r="AF7" s="68">
        <v>0</v>
      </c>
      <c r="AG7" s="68">
        <v>0</v>
      </c>
      <c r="AH7" s="68">
        <v>0</v>
      </c>
      <c r="AI7" s="68">
        <v>0</v>
      </c>
      <c r="AJ7" s="68">
        <v>0</v>
      </c>
      <c r="AK7" s="68">
        <v>0</v>
      </c>
      <c r="AL7" s="68">
        <v>0</v>
      </c>
      <c r="AM7" s="68">
        <v>0</v>
      </c>
      <c r="AN7" s="68">
        <v>108107</v>
      </c>
      <c r="AO7" s="68">
        <v>0</v>
      </c>
      <c r="AP7" s="63">
        <v>4800069029</v>
      </c>
      <c r="AQ7" s="64">
        <v>45807</v>
      </c>
      <c r="AR7" s="63" t="s">
        <v>170</v>
      </c>
      <c r="AS7" s="68">
        <v>1025815</v>
      </c>
    </row>
    <row r="8" spans="1:45" x14ac:dyDescent="0.35">
      <c r="A8" s="63">
        <v>891500084</v>
      </c>
      <c r="B8" s="63" t="s">
        <v>36</v>
      </c>
      <c r="C8" s="63"/>
      <c r="D8" s="63" t="s">
        <v>25</v>
      </c>
      <c r="E8" s="63" t="s">
        <v>25</v>
      </c>
      <c r="F8" s="63" t="s">
        <v>140</v>
      </c>
      <c r="G8" s="64">
        <v>45713</v>
      </c>
      <c r="H8" s="64">
        <v>45715</v>
      </c>
      <c r="I8" s="65">
        <v>116835</v>
      </c>
      <c r="J8" s="66">
        <v>116835</v>
      </c>
      <c r="K8" s="67" t="s">
        <v>37</v>
      </c>
      <c r="L8" s="67" t="s">
        <v>38</v>
      </c>
      <c r="M8" s="63" t="e">
        <v>#N/A</v>
      </c>
      <c r="N8" s="63" t="s">
        <v>169</v>
      </c>
      <c r="O8" s="68">
        <v>0</v>
      </c>
      <c r="P8" s="63"/>
      <c r="Q8" s="63" t="s">
        <v>135</v>
      </c>
      <c r="R8" s="64">
        <v>45713</v>
      </c>
      <c r="S8" s="64">
        <v>45727</v>
      </c>
      <c r="T8" s="64">
        <v>45744</v>
      </c>
      <c r="U8" s="64"/>
      <c r="V8" s="63">
        <v>63</v>
      </c>
      <c r="W8" s="63" t="s">
        <v>141</v>
      </c>
      <c r="X8" s="68">
        <v>0</v>
      </c>
      <c r="Y8" s="63"/>
      <c r="Z8" s="63"/>
      <c r="AA8" s="63"/>
      <c r="AB8" s="63" t="s">
        <v>129</v>
      </c>
      <c r="AC8" s="63"/>
      <c r="AD8" s="63" t="s">
        <v>137</v>
      </c>
      <c r="AE8" s="68">
        <v>116835</v>
      </c>
      <c r="AF8" s="68">
        <v>0</v>
      </c>
      <c r="AG8" s="68">
        <v>0</v>
      </c>
      <c r="AH8" s="68">
        <v>0</v>
      </c>
      <c r="AI8" s="68">
        <v>0</v>
      </c>
      <c r="AJ8" s="68">
        <v>0</v>
      </c>
      <c r="AK8" s="68">
        <v>0</v>
      </c>
      <c r="AL8" s="68">
        <v>0</v>
      </c>
      <c r="AM8" s="68">
        <v>0</v>
      </c>
      <c r="AN8" s="68">
        <v>116835</v>
      </c>
      <c r="AO8" s="68">
        <v>0</v>
      </c>
      <c r="AP8" s="63">
        <v>4800069029</v>
      </c>
      <c r="AQ8" s="64">
        <v>45807</v>
      </c>
      <c r="AR8" s="63" t="s">
        <v>170</v>
      </c>
      <c r="AS8" s="68">
        <v>1025815</v>
      </c>
    </row>
    <row r="9" spans="1:45" x14ac:dyDescent="0.35">
      <c r="A9" s="63">
        <v>891500084</v>
      </c>
      <c r="B9" s="63" t="s">
        <v>36</v>
      </c>
      <c r="C9" s="63"/>
      <c r="D9" s="63" t="s">
        <v>21</v>
      </c>
      <c r="E9" s="63" t="s">
        <v>21</v>
      </c>
      <c r="F9" s="63" t="s">
        <v>142</v>
      </c>
      <c r="G9" s="64">
        <v>45636</v>
      </c>
      <c r="H9" s="64">
        <v>45666</v>
      </c>
      <c r="I9" s="65">
        <v>323239</v>
      </c>
      <c r="J9" s="66">
        <v>323239</v>
      </c>
      <c r="K9" s="67" t="s">
        <v>37</v>
      </c>
      <c r="L9" s="67" t="s">
        <v>38</v>
      </c>
      <c r="M9" s="63" t="s">
        <v>168</v>
      </c>
      <c r="N9" s="63" t="s">
        <v>169</v>
      </c>
      <c r="O9" s="68">
        <v>0</v>
      </c>
      <c r="P9" s="63"/>
      <c r="Q9" s="63" t="s">
        <v>135</v>
      </c>
      <c r="R9" s="64">
        <v>45636</v>
      </c>
      <c r="S9" s="64">
        <v>45691</v>
      </c>
      <c r="T9" s="64">
        <v>45738</v>
      </c>
      <c r="U9" s="64"/>
      <c r="V9" s="63">
        <v>69</v>
      </c>
      <c r="W9" s="63" t="s">
        <v>141</v>
      </c>
      <c r="X9" s="68">
        <v>0</v>
      </c>
      <c r="Y9" s="63"/>
      <c r="Z9" s="63"/>
      <c r="AA9" s="63"/>
      <c r="AB9" s="63" t="s">
        <v>129</v>
      </c>
      <c r="AC9" s="63"/>
      <c r="AD9" s="63" t="s">
        <v>137</v>
      </c>
      <c r="AE9" s="68">
        <v>323239</v>
      </c>
      <c r="AF9" s="68">
        <v>0</v>
      </c>
      <c r="AG9" s="68">
        <v>0</v>
      </c>
      <c r="AH9" s="68">
        <v>0</v>
      </c>
      <c r="AI9" s="68">
        <v>0</v>
      </c>
      <c r="AJ9" s="68">
        <v>0</v>
      </c>
      <c r="AK9" s="68">
        <v>0</v>
      </c>
      <c r="AL9" s="68">
        <v>0</v>
      </c>
      <c r="AM9" s="68">
        <v>0</v>
      </c>
      <c r="AN9" s="68">
        <v>323239</v>
      </c>
      <c r="AO9" s="68">
        <v>0</v>
      </c>
      <c r="AP9" s="63">
        <v>4800069029</v>
      </c>
      <c r="AQ9" s="64">
        <v>45807</v>
      </c>
      <c r="AR9" s="63" t="s">
        <v>170</v>
      </c>
      <c r="AS9" s="68">
        <v>1025815</v>
      </c>
    </row>
    <row r="10" spans="1:45" x14ac:dyDescent="0.35">
      <c r="A10" s="63">
        <v>891500084</v>
      </c>
      <c r="B10" s="63" t="s">
        <v>36</v>
      </c>
      <c r="C10" s="63"/>
      <c r="D10" s="63" t="s">
        <v>24</v>
      </c>
      <c r="E10" s="63" t="s">
        <v>24</v>
      </c>
      <c r="F10" s="63" t="s">
        <v>143</v>
      </c>
      <c r="G10" s="64">
        <v>45704</v>
      </c>
      <c r="H10" s="64">
        <v>45715</v>
      </c>
      <c r="I10" s="65">
        <v>73300</v>
      </c>
      <c r="J10" s="66">
        <v>73300</v>
      </c>
      <c r="K10" s="67" t="s">
        <v>37</v>
      </c>
      <c r="L10" s="67" t="s">
        <v>38</v>
      </c>
      <c r="M10" s="63" t="e">
        <v>#N/A</v>
      </c>
      <c r="N10" s="63" t="s">
        <v>169</v>
      </c>
      <c r="O10" s="68">
        <v>0</v>
      </c>
      <c r="P10" s="63"/>
      <c r="Q10" s="63" t="s">
        <v>135</v>
      </c>
      <c r="R10" s="64">
        <v>45704</v>
      </c>
      <c r="S10" s="64">
        <v>45727</v>
      </c>
      <c r="T10" s="64">
        <v>45731</v>
      </c>
      <c r="U10" s="64"/>
      <c r="V10" s="63">
        <v>76</v>
      </c>
      <c r="W10" s="63" t="s">
        <v>141</v>
      </c>
      <c r="X10" s="68">
        <v>0</v>
      </c>
      <c r="Y10" s="63"/>
      <c r="Z10" s="63"/>
      <c r="AA10" s="63"/>
      <c r="AB10" s="63" t="s">
        <v>129</v>
      </c>
      <c r="AC10" s="63"/>
      <c r="AD10" s="63" t="s">
        <v>137</v>
      </c>
      <c r="AE10" s="68">
        <v>73300</v>
      </c>
      <c r="AF10" s="68">
        <v>0</v>
      </c>
      <c r="AG10" s="68">
        <v>0</v>
      </c>
      <c r="AH10" s="68">
        <v>0</v>
      </c>
      <c r="AI10" s="68">
        <v>0</v>
      </c>
      <c r="AJ10" s="68">
        <v>0</v>
      </c>
      <c r="AK10" s="68">
        <v>0</v>
      </c>
      <c r="AL10" s="68">
        <v>0</v>
      </c>
      <c r="AM10" s="68">
        <v>0</v>
      </c>
      <c r="AN10" s="68">
        <v>73300</v>
      </c>
      <c r="AO10" s="68">
        <v>0</v>
      </c>
      <c r="AP10" s="63">
        <v>4800069029</v>
      </c>
      <c r="AQ10" s="64">
        <v>45807</v>
      </c>
      <c r="AR10" s="63" t="s">
        <v>170</v>
      </c>
      <c r="AS10" s="68">
        <v>1025815</v>
      </c>
    </row>
    <row r="11" spans="1:45" x14ac:dyDescent="0.35">
      <c r="A11" s="63">
        <v>891500084</v>
      </c>
      <c r="B11" s="63" t="s">
        <v>36</v>
      </c>
      <c r="C11" s="63"/>
      <c r="D11" s="63" t="s">
        <v>30</v>
      </c>
      <c r="E11" s="63" t="s">
        <v>30</v>
      </c>
      <c r="F11" s="63" t="s">
        <v>144</v>
      </c>
      <c r="G11" s="64">
        <v>45384</v>
      </c>
      <c r="H11" s="64">
        <v>45419</v>
      </c>
      <c r="I11" s="65">
        <v>102897</v>
      </c>
      <c r="J11" s="66">
        <v>80800</v>
      </c>
      <c r="K11" s="67" t="s">
        <v>37</v>
      </c>
      <c r="L11" s="67" t="s">
        <v>38</v>
      </c>
      <c r="M11" s="63" t="s">
        <v>169</v>
      </c>
      <c r="N11" s="63" t="s">
        <v>169</v>
      </c>
      <c r="O11" s="68">
        <v>0</v>
      </c>
      <c r="P11" s="63"/>
      <c r="Q11" s="63" t="s">
        <v>135</v>
      </c>
      <c r="R11" s="64">
        <v>45384</v>
      </c>
      <c r="S11" s="64">
        <v>45419</v>
      </c>
      <c r="T11" s="64">
        <v>45434</v>
      </c>
      <c r="U11" s="64"/>
      <c r="V11" s="63">
        <v>373</v>
      </c>
      <c r="W11" s="63" t="s">
        <v>145</v>
      </c>
      <c r="X11" s="68">
        <v>0</v>
      </c>
      <c r="Y11" s="63"/>
      <c r="Z11" s="63"/>
      <c r="AA11" s="63"/>
      <c r="AB11" s="63" t="s">
        <v>129</v>
      </c>
      <c r="AC11" s="63"/>
      <c r="AD11" s="63" t="s">
        <v>146</v>
      </c>
      <c r="AE11" s="68">
        <v>80800</v>
      </c>
      <c r="AF11" s="68">
        <v>0</v>
      </c>
      <c r="AG11" s="68">
        <v>0</v>
      </c>
      <c r="AH11" s="68">
        <v>0</v>
      </c>
      <c r="AI11" s="68">
        <v>0</v>
      </c>
      <c r="AJ11" s="68">
        <v>0</v>
      </c>
      <c r="AK11" s="68">
        <v>0</v>
      </c>
      <c r="AL11" s="68">
        <v>0</v>
      </c>
      <c r="AM11" s="68">
        <v>0</v>
      </c>
      <c r="AN11" s="68">
        <v>80800</v>
      </c>
      <c r="AO11" s="68">
        <v>0</v>
      </c>
      <c r="AP11" s="63">
        <v>4800064655</v>
      </c>
      <c r="AQ11" s="64">
        <v>45504</v>
      </c>
      <c r="AR11" s="63" t="s">
        <v>171</v>
      </c>
      <c r="AS11" s="68">
        <v>80800</v>
      </c>
    </row>
    <row r="12" spans="1:45" x14ac:dyDescent="0.35">
      <c r="A12" s="63">
        <v>891500084</v>
      </c>
      <c r="B12" s="63" t="s">
        <v>36</v>
      </c>
      <c r="C12" s="63"/>
      <c r="D12" s="63" t="s">
        <v>17</v>
      </c>
      <c r="E12" s="63" t="s">
        <v>17</v>
      </c>
      <c r="F12" s="63" t="s">
        <v>147</v>
      </c>
      <c r="G12" s="64">
        <v>45749</v>
      </c>
      <c r="H12" s="64">
        <v>45786</v>
      </c>
      <c r="I12" s="65">
        <v>179867</v>
      </c>
      <c r="J12" s="66">
        <v>179867</v>
      </c>
      <c r="K12" s="67" t="s">
        <v>37</v>
      </c>
      <c r="L12" s="67" t="s">
        <v>38</v>
      </c>
      <c r="M12" s="63" t="e">
        <v>#N/A</v>
      </c>
      <c r="N12" s="63" t="s">
        <v>148</v>
      </c>
      <c r="O12" s="68">
        <v>0</v>
      </c>
      <c r="P12" s="63"/>
      <c r="Q12" s="63" t="s">
        <v>149</v>
      </c>
      <c r="R12" s="64">
        <v>45749</v>
      </c>
      <c r="S12" s="64"/>
      <c r="T12" s="64"/>
      <c r="U12" s="64"/>
      <c r="V12" s="63" t="s">
        <v>150</v>
      </c>
      <c r="W12" s="63" t="s">
        <v>150</v>
      </c>
      <c r="X12" s="68">
        <v>0</v>
      </c>
      <c r="Y12" s="63"/>
      <c r="Z12" s="63"/>
      <c r="AA12" s="63"/>
      <c r="AB12" s="63"/>
      <c r="AC12" s="63"/>
      <c r="AD12" s="63"/>
      <c r="AE12" s="68">
        <v>0</v>
      </c>
      <c r="AF12" s="68">
        <v>0</v>
      </c>
      <c r="AG12" s="68">
        <v>179867</v>
      </c>
      <c r="AH12" s="68">
        <v>0</v>
      </c>
      <c r="AI12" s="68">
        <v>0</v>
      </c>
      <c r="AJ12" s="68">
        <v>0</v>
      </c>
      <c r="AK12" s="68">
        <v>0</v>
      </c>
      <c r="AL12" s="68">
        <v>0</v>
      </c>
      <c r="AM12" s="68">
        <v>0</v>
      </c>
      <c r="AN12" s="68">
        <v>0</v>
      </c>
      <c r="AO12" s="68">
        <v>0</v>
      </c>
      <c r="AP12" s="63"/>
      <c r="AQ12" s="64"/>
      <c r="AR12" s="63"/>
      <c r="AS12" s="68">
        <v>0</v>
      </c>
    </row>
    <row r="13" spans="1:45" x14ac:dyDescent="0.35">
      <c r="A13" s="63">
        <v>891500084</v>
      </c>
      <c r="B13" s="63" t="s">
        <v>36</v>
      </c>
      <c r="C13" s="63"/>
      <c r="D13" s="63" t="s">
        <v>18</v>
      </c>
      <c r="E13" s="63" t="s">
        <v>18</v>
      </c>
      <c r="F13" s="63" t="s">
        <v>151</v>
      </c>
      <c r="G13" s="64">
        <v>45743</v>
      </c>
      <c r="H13" s="64">
        <v>45755</v>
      </c>
      <c r="I13" s="65">
        <v>490700</v>
      </c>
      <c r="J13" s="66">
        <v>490700</v>
      </c>
      <c r="K13" s="67" t="s">
        <v>37</v>
      </c>
      <c r="L13" s="67" t="s">
        <v>38</v>
      </c>
      <c r="M13" s="63" t="e">
        <v>#N/A</v>
      </c>
      <c r="N13" s="63" t="s">
        <v>148</v>
      </c>
      <c r="O13" s="68">
        <v>0</v>
      </c>
      <c r="P13" s="63"/>
      <c r="Q13" s="63" t="s">
        <v>149</v>
      </c>
      <c r="R13" s="64">
        <v>45743</v>
      </c>
      <c r="S13" s="64"/>
      <c r="T13" s="64"/>
      <c r="U13" s="64"/>
      <c r="V13" s="63" t="s">
        <v>150</v>
      </c>
      <c r="W13" s="63" t="s">
        <v>150</v>
      </c>
      <c r="X13" s="68">
        <v>0</v>
      </c>
      <c r="Y13" s="63"/>
      <c r="Z13" s="63"/>
      <c r="AA13" s="63"/>
      <c r="AB13" s="63" t="s">
        <v>129</v>
      </c>
      <c r="AC13" s="63"/>
      <c r="AD13" s="63"/>
      <c r="AE13" s="68">
        <v>0</v>
      </c>
      <c r="AF13" s="68">
        <v>0</v>
      </c>
      <c r="AG13" s="68">
        <v>490700</v>
      </c>
      <c r="AH13" s="68">
        <v>0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3"/>
      <c r="AQ13" s="64"/>
      <c r="AR13" s="63"/>
      <c r="AS13" s="68">
        <v>0</v>
      </c>
    </row>
    <row r="14" spans="1:45" x14ac:dyDescent="0.35">
      <c r="A14" s="63">
        <v>891500084</v>
      </c>
      <c r="B14" s="63" t="s">
        <v>36</v>
      </c>
      <c r="C14" s="63"/>
      <c r="D14" s="63" t="s">
        <v>19</v>
      </c>
      <c r="E14" s="63" t="s">
        <v>19</v>
      </c>
      <c r="F14" s="63" t="s">
        <v>152</v>
      </c>
      <c r="G14" s="64">
        <v>45746</v>
      </c>
      <c r="H14" s="64">
        <v>45755</v>
      </c>
      <c r="I14" s="65">
        <v>331079</v>
      </c>
      <c r="J14" s="66">
        <v>331079</v>
      </c>
      <c r="K14" s="67" t="s">
        <v>37</v>
      </c>
      <c r="L14" s="67" t="s">
        <v>38</v>
      </c>
      <c r="M14" s="63" t="e">
        <v>#N/A</v>
      </c>
      <c r="N14" s="63" t="s">
        <v>148</v>
      </c>
      <c r="O14" s="68">
        <v>0</v>
      </c>
      <c r="P14" s="63"/>
      <c r="Q14" s="63" t="s">
        <v>149</v>
      </c>
      <c r="R14" s="64">
        <v>45746</v>
      </c>
      <c r="S14" s="64"/>
      <c r="T14" s="64"/>
      <c r="U14" s="64"/>
      <c r="V14" s="63" t="s">
        <v>150</v>
      </c>
      <c r="W14" s="63" t="s">
        <v>150</v>
      </c>
      <c r="X14" s="68">
        <v>0</v>
      </c>
      <c r="Y14" s="63"/>
      <c r="Z14" s="63"/>
      <c r="AA14" s="63"/>
      <c r="AB14" s="63" t="s">
        <v>153</v>
      </c>
      <c r="AC14" s="63"/>
      <c r="AD14" s="63"/>
      <c r="AE14" s="68">
        <v>0</v>
      </c>
      <c r="AF14" s="68">
        <v>0</v>
      </c>
      <c r="AG14" s="68">
        <v>331079</v>
      </c>
      <c r="AH14" s="68">
        <v>0</v>
      </c>
      <c r="AI14" s="68">
        <v>0</v>
      </c>
      <c r="AJ14" s="68">
        <v>0</v>
      </c>
      <c r="AK14" s="68">
        <v>0</v>
      </c>
      <c r="AL14" s="68">
        <v>0</v>
      </c>
      <c r="AM14" s="68">
        <v>0</v>
      </c>
      <c r="AN14" s="68">
        <v>0</v>
      </c>
      <c r="AO14" s="68">
        <v>0</v>
      </c>
      <c r="AP14" s="63"/>
      <c r="AQ14" s="64"/>
      <c r="AR14" s="63"/>
      <c r="AS14" s="68">
        <v>0</v>
      </c>
    </row>
    <row r="15" spans="1:45" x14ac:dyDescent="0.35">
      <c r="A15" s="63">
        <v>891500084</v>
      </c>
      <c r="B15" s="63" t="s">
        <v>36</v>
      </c>
      <c r="C15" s="63"/>
      <c r="D15" s="63" t="s">
        <v>26</v>
      </c>
      <c r="E15" s="63" t="s">
        <v>26</v>
      </c>
      <c r="F15" s="63" t="s">
        <v>154</v>
      </c>
      <c r="G15" s="64">
        <v>45747</v>
      </c>
      <c r="H15" s="64">
        <v>45755</v>
      </c>
      <c r="I15" s="65">
        <v>219174</v>
      </c>
      <c r="J15" s="66">
        <v>219174</v>
      </c>
      <c r="K15" s="67" t="s">
        <v>37</v>
      </c>
      <c r="L15" s="67" t="s">
        <v>38</v>
      </c>
      <c r="M15" s="63" t="e">
        <v>#N/A</v>
      </c>
      <c r="N15" s="63" t="s">
        <v>148</v>
      </c>
      <c r="O15" s="68">
        <v>0</v>
      </c>
      <c r="P15" s="63"/>
      <c r="Q15" s="63" t="s">
        <v>149</v>
      </c>
      <c r="R15" s="64">
        <v>45747</v>
      </c>
      <c r="S15" s="64"/>
      <c r="T15" s="64"/>
      <c r="U15" s="64"/>
      <c r="V15" s="63" t="s">
        <v>150</v>
      </c>
      <c r="W15" s="63" t="s">
        <v>150</v>
      </c>
      <c r="X15" s="68">
        <v>0</v>
      </c>
      <c r="Y15" s="63"/>
      <c r="Z15" s="63"/>
      <c r="AA15" s="63"/>
      <c r="AB15" s="63" t="s">
        <v>153</v>
      </c>
      <c r="AC15" s="63"/>
      <c r="AD15" s="63"/>
      <c r="AE15" s="68">
        <v>0</v>
      </c>
      <c r="AF15" s="68">
        <v>0</v>
      </c>
      <c r="AG15" s="68">
        <v>219174</v>
      </c>
      <c r="AH15" s="68">
        <v>0</v>
      </c>
      <c r="AI15" s="68">
        <v>0</v>
      </c>
      <c r="AJ15" s="68">
        <v>0</v>
      </c>
      <c r="AK15" s="68">
        <v>0</v>
      </c>
      <c r="AL15" s="68">
        <v>0</v>
      </c>
      <c r="AM15" s="68">
        <v>0</v>
      </c>
      <c r="AN15" s="68">
        <v>0</v>
      </c>
      <c r="AO15" s="68">
        <v>0</v>
      </c>
      <c r="AP15" s="63"/>
      <c r="AQ15" s="64"/>
      <c r="AR15" s="63"/>
      <c r="AS15" s="68">
        <v>0</v>
      </c>
    </row>
    <row r="16" spans="1:45" x14ac:dyDescent="0.35">
      <c r="A16" s="63">
        <v>891500084</v>
      </c>
      <c r="B16" s="63" t="s">
        <v>36</v>
      </c>
      <c r="C16" s="63"/>
      <c r="D16" s="63" t="s">
        <v>27</v>
      </c>
      <c r="E16" s="63" t="s">
        <v>27</v>
      </c>
      <c r="F16" s="63" t="s">
        <v>155</v>
      </c>
      <c r="G16" s="64">
        <v>45747</v>
      </c>
      <c r="H16" s="64">
        <v>45755</v>
      </c>
      <c r="I16" s="65">
        <v>266337</v>
      </c>
      <c r="J16" s="66">
        <v>266337</v>
      </c>
      <c r="K16" s="67" t="s">
        <v>37</v>
      </c>
      <c r="L16" s="67" t="s">
        <v>38</v>
      </c>
      <c r="M16" s="63" t="e">
        <v>#N/A</v>
      </c>
      <c r="N16" s="63" t="s">
        <v>148</v>
      </c>
      <c r="O16" s="68">
        <v>0</v>
      </c>
      <c r="P16" s="63"/>
      <c r="Q16" s="63" t="s">
        <v>149</v>
      </c>
      <c r="R16" s="64">
        <v>45747</v>
      </c>
      <c r="S16" s="64"/>
      <c r="T16" s="64"/>
      <c r="U16" s="64"/>
      <c r="V16" s="63" t="s">
        <v>150</v>
      </c>
      <c r="W16" s="63" t="s">
        <v>150</v>
      </c>
      <c r="X16" s="68">
        <v>0</v>
      </c>
      <c r="Y16" s="63"/>
      <c r="Z16" s="63"/>
      <c r="AA16" s="63"/>
      <c r="AB16" s="63" t="s">
        <v>153</v>
      </c>
      <c r="AC16" s="63"/>
      <c r="AD16" s="63"/>
      <c r="AE16" s="68">
        <v>0</v>
      </c>
      <c r="AF16" s="68">
        <v>0</v>
      </c>
      <c r="AG16" s="68">
        <v>266337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3"/>
      <c r="AQ16" s="64"/>
      <c r="AR16" s="63"/>
      <c r="AS16" s="68">
        <v>0</v>
      </c>
    </row>
    <row r="17" spans="1:45" x14ac:dyDescent="0.35">
      <c r="A17" s="63">
        <v>891500084</v>
      </c>
      <c r="B17" s="63" t="s">
        <v>36</v>
      </c>
      <c r="C17" s="63"/>
      <c r="D17" s="63" t="s">
        <v>28</v>
      </c>
      <c r="E17" s="63" t="s">
        <v>28</v>
      </c>
      <c r="F17" s="63" t="s">
        <v>156</v>
      </c>
      <c r="G17" s="64">
        <v>45772</v>
      </c>
      <c r="H17" s="64">
        <v>45786</v>
      </c>
      <c r="I17" s="65">
        <v>83592</v>
      </c>
      <c r="J17" s="66">
        <v>83592</v>
      </c>
      <c r="K17" s="67" t="s">
        <v>37</v>
      </c>
      <c r="L17" s="67" t="s">
        <v>38</v>
      </c>
      <c r="M17" s="63" t="e">
        <v>#N/A</v>
      </c>
      <c r="N17" s="63" t="s">
        <v>148</v>
      </c>
      <c r="O17" s="68">
        <v>0</v>
      </c>
      <c r="P17" s="63"/>
      <c r="Q17" s="63" t="s">
        <v>149</v>
      </c>
      <c r="R17" s="64">
        <v>45772</v>
      </c>
      <c r="S17" s="64"/>
      <c r="T17" s="64"/>
      <c r="U17" s="64"/>
      <c r="V17" s="63" t="s">
        <v>150</v>
      </c>
      <c r="W17" s="63" t="s">
        <v>150</v>
      </c>
      <c r="X17" s="68">
        <v>0</v>
      </c>
      <c r="Y17" s="63"/>
      <c r="Z17" s="63"/>
      <c r="AA17" s="63"/>
      <c r="AB17" s="63"/>
      <c r="AC17" s="63"/>
      <c r="AD17" s="63"/>
      <c r="AE17" s="68">
        <v>0</v>
      </c>
      <c r="AF17" s="68">
        <v>0</v>
      </c>
      <c r="AG17" s="68">
        <v>83592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3"/>
      <c r="AQ17" s="64"/>
      <c r="AR17" s="63"/>
      <c r="AS17" s="68">
        <v>0</v>
      </c>
    </row>
    <row r="18" spans="1:45" x14ac:dyDescent="0.35">
      <c r="A18" s="63">
        <v>891500084</v>
      </c>
      <c r="B18" s="63" t="s">
        <v>36</v>
      </c>
      <c r="C18" s="63"/>
      <c r="D18" s="63" t="s">
        <v>29</v>
      </c>
      <c r="E18" s="63" t="s">
        <v>29</v>
      </c>
      <c r="F18" s="63" t="s">
        <v>157</v>
      </c>
      <c r="G18" s="64">
        <v>45751</v>
      </c>
      <c r="H18" s="64">
        <v>45786</v>
      </c>
      <c r="I18" s="65">
        <v>110665</v>
      </c>
      <c r="J18" s="66">
        <v>110665</v>
      </c>
      <c r="K18" s="67" t="s">
        <v>37</v>
      </c>
      <c r="L18" s="67" t="s">
        <v>38</v>
      </c>
      <c r="M18" s="63" t="e">
        <v>#N/A</v>
      </c>
      <c r="N18" s="63" t="s">
        <v>148</v>
      </c>
      <c r="O18" s="68">
        <v>0</v>
      </c>
      <c r="P18" s="63"/>
      <c r="Q18" s="63" t="s">
        <v>149</v>
      </c>
      <c r="R18" s="64">
        <v>45751</v>
      </c>
      <c r="S18" s="64"/>
      <c r="T18" s="64"/>
      <c r="U18" s="64"/>
      <c r="V18" s="63" t="s">
        <v>150</v>
      </c>
      <c r="W18" s="63" t="s">
        <v>150</v>
      </c>
      <c r="X18" s="68">
        <v>0</v>
      </c>
      <c r="Y18" s="63"/>
      <c r="Z18" s="63"/>
      <c r="AA18" s="63"/>
      <c r="AB18" s="63"/>
      <c r="AC18" s="63"/>
      <c r="AD18" s="63"/>
      <c r="AE18" s="68">
        <v>0</v>
      </c>
      <c r="AF18" s="68">
        <v>0</v>
      </c>
      <c r="AG18" s="68">
        <v>110665</v>
      </c>
      <c r="AH18" s="68">
        <v>0</v>
      </c>
      <c r="AI18" s="68">
        <v>0</v>
      </c>
      <c r="AJ18" s="68">
        <v>0</v>
      </c>
      <c r="AK18" s="68">
        <v>0</v>
      </c>
      <c r="AL18" s="68">
        <v>0</v>
      </c>
      <c r="AM18" s="68">
        <v>0</v>
      </c>
      <c r="AN18" s="68">
        <v>0</v>
      </c>
      <c r="AO18" s="68">
        <v>0</v>
      </c>
      <c r="AP18" s="63"/>
      <c r="AQ18" s="64"/>
      <c r="AR18" s="63"/>
      <c r="AS18" s="68">
        <v>0</v>
      </c>
    </row>
    <row r="19" spans="1:45" x14ac:dyDescent="0.35">
      <c r="A19" s="63">
        <v>891500084</v>
      </c>
      <c r="B19" s="63" t="s">
        <v>36</v>
      </c>
      <c r="C19" s="63"/>
      <c r="D19" s="63" t="s">
        <v>33</v>
      </c>
      <c r="E19" s="63" t="s">
        <v>33</v>
      </c>
      <c r="F19" s="63" t="s">
        <v>158</v>
      </c>
      <c r="G19" s="64">
        <v>45739</v>
      </c>
      <c r="H19" s="64">
        <v>45755</v>
      </c>
      <c r="I19" s="65">
        <v>86663</v>
      </c>
      <c r="J19" s="66">
        <v>86663</v>
      </c>
      <c r="K19" s="67" t="s">
        <v>37</v>
      </c>
      <c r="L19" s="67" t="s">
        <v>38</v>
      </c>
      <c r="M19" s="63" t="e">
        <v>#N/A</v>
      </c>
      <c r="N19" s="63" t="s">
        <v>148</v>
      </c>
      <c r="O19" s="68">
        <v>0</v>
      </c>
      <c r="P19" s="63"/>
      <c r="Q19" s="63" t="s">
        <v>149</v>
      </c>
      <c r="R19" s="64">
        <v>45739</v>
      </c>
      <c r="S19" s="64"/>
      <c r="T19" s="64"/>
      <c r="U19" s="64"/>
      <c r="V19" s="63" t="s">
        <v>150</v>
      </c>
      <c r="W19" s="63" t="s">
        <v>150</v>
      </c>
      <c r="X19" s="68">
        <v>0</v>
      </c>
      <c r="Y19" s="63"/>
      <c r="Z19" s="63"/>
      <c r="AA19" s="63"/>
      <c r="AB19" s="63" t="s">
        <v>159</v>
      </c>
      <c r="AC19" s="63"/>
      <c r="AD19" s="63"/>
      <c r="AE19" s="68">
        <v>0</v>
      </c>
      <c r="AF19" s="68">
        <v>0</v>
      </c>
      <c r="AG19" s="68">
        <v>86663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3"/>
      <c r="AQ19" s="64"/>
      <c r="AR19" s="63"/>
      <c r="AS19" s="68">
        <v>0</v>
      </c>
    </row>
    <row r="20" spans="1:45" x14ac:dyDescent="0.35">
      <c r="A20" s="63">
        <v>891500084</v>
      </c>
      <c r="B20" s="63" t="s">
        <v>36</v>
      </c>
      <c r="C20" s="63"/>
      <c r="D20" s="63" t="s">
        <v>34</v>
      </c>
      <c r="E20" s="63" t="s">
        <v>34</v>
      </c>
      <c r="F20" s="63" t="s">
        <v>160</v>
      </c>
      <c r="G20" s="64">
        <v>45753</v>
      </c>
      <c r="H20" s="64">
        <v>45786</v>
      </c>
      <c r="I20" s="65">
        <v>280162</v>
      </c>
      <c r="J20" s="66">
        <v>280162</v>
      </c>
      <c r="K20" s="67" t="s">
        <v>37</v>
      </c>
      <c r="L20" s="67" t="s">
        <v>38</v>
      </c>
      <c r="M20" s="63" t="e">
        <v>#N/A</v>
      </c>
      <c r="N20" s="63" t="s">
        <v>148</v>
      </c>
      <c r="O20" s="68">
        <v>0</v>
      </c>
      <c r="P20" s="63"/>
      <c r="Q20" s="63" t="s">
        <v>149</v>
      </c>
      <c r="R20" s="64">
        <v>45753</v>
      </c>
      <c r="S20" s="64"/>
      <c r="T20" s="64"/>
      <c r="U20" s="64"/>
      <c r="V20" s="63" t="s">
        <v>150</v>
      </c>
      <c r="W20" s="63" t="s">
        <v>150</v>
      </c>
      <c r="X20" s="68">
        <v>0</v>
      </c>
      <c r="Y20" s="63"/>
      <c r="Z20" s="63"/>
      <c r="AA20" s="63"/>
      <c r="AB20" s="63"/>
      <c r="AC20" s="63"/>
      <c r="AD20" s="63"/>
      <c r="AE20" s="68">
        <v>0</v>
      </c>
      <c r="AF20" s="68">
        <v>0</v>
      </c>
      <c r="AG20" s="68">
        <v>280162</v>
      </c>
      <c r="AH20" s="68">
        <v>0</v>
      </c>
      <c r="AI20" s="68">
        <v>0</v>
      </c>
      <c r="AJ20" s="68">
        <v>0</v>
      </c>
      <c r="AK20" s="68">
        <v>0</v>
      </c>
      <c r="AL20" s="68">
        <v>0</v>
      </c>
      <c r="AM20" s="68">
        <v>0</v>
      </c>
      <c r="AN20" s="68">
        <v>0</v>
      </c>
      <c r="AO20" s="68">
        <v>0</v>
      </c>
      <c r="AP20" s="63"/>
      <c r="AQ20" s="64"/>
      <c r="AR20" s="63"/>
      <c r="AS20" s="68">
        <v>0</v>
      </c>
    </row>
    <row r="21" spans="1:45" x14ac:dyDescent="0.35">
      <c r="A21" s="63">
        <v>891500084</v>
      </c>
      <c r="B21" s="63" t="s">
        <v>36</v>
      </c>
      <c r="C21" s="63"/>
      <c r="D21" s="63" t="s">
        <v>32</v>
      </c>
      <c r="E21" s="63" t="s">
        <v>32</v>
      </c>
      <c r="F21" s="63" t="s">
        <v>161</v>
      </c>
      <c r="G21" s="64">
        <v>45610</v>
      </c>
      <c r="H21" s="64">
        <v>45631</v>
      </c>
      <c r="I21" s="65">
        <v>1252884</v>
      </c>
      <c r="J21" s="66">
        <v>1252884</v>
      </c>
      <c r="K21" s="67" t="s">
        <v>37</v>
      </c>
      <c r="L21" s="67" t="s">
        <v>38</v>
      </c>
      <c r="M21" s="63" t="s">
        <v>168</v>
      </c>
      <c r="N21" s="63" t="s">
        <v>162</v>
      </c>
      <c r="O21" s="68">
        <v>0</v>
      </c>
      <c r="P21" s="63"/>
      <c r="Q21" s="63" t="s">
        <v>163</v>
      </c>
      <c r="R21" s="64">
        <v>45610</v>
      </c>
      <c r="S21" s="64">
        <v>45631</v>
      </c>
      <c r="T21" s="64">
        <v>45745</v>
      </c>
      <c r="U21" s="64"/>
      <c r="V21" s="63">
        <v>62</v>
      </c>
      <c r="W21" s="63" t="s">
        <v>141</v>
      </c>
      <c r="X21" s="68">
        <v>1252884</v>
      </c>
      <c r="Y21" s="63" t="s">
        <v>165</v>
      </c>
      <c r="Z21" s="63" t="s">
        <v>164</v>
      </c>
      <c r="AA21" s="63" t="s">
        <v>166</v>
      </c>
      <c r="AB21" s="63" t="s">
        <v>129</v>
      </c>
      <c r="AC21" s="63" t="s">
        <v>129</v>
      </c>
      <c r="AD21" s="63" t="s">
        <v>167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1252884</v>
      </c>
      <c r="AK21" s="68">
        <v>0</v>
      </c>
      <c r="AL21" s="68">
        <v>0</v>
      </c>
      <c r="AM21" s="68">
        <v>0</v>
      </c>
      <c r="AN21" s="68">
        <v>0</v>
      </c>
      <c r="AO21" s="68">
        <v>0</v>
      </c>
      <c r="AP21" s="63"/>
      <c r="AQ21" s="64"/>
      <c r="AR21" s="63"/>
      <c r="AS21" s="68">
        <v>0</v>
      </c>
    </row>
  </sheetData>
  <dataValidations count="1">
    <dataValidation operator="greaterThan" allowBlank="1" showInputMessage="1" showErrorMessage="1" errorTitle="DATO ERRADO" error="El valor debe ser diferente de cero" sqref="A1:H1 K1:M1 A2:M21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showGridLines="0" tabSelected="1" topLeftCell="A7" zoomScaleNormal="100" workbookViewId="0">
      <selection activeCell="I23" sqref="I23"/>
    </sheetView>
  </sheetViews>
  <sheetFormatPr baseColWidth="10" defaultColWidth="10.90625" defaultRowHeight="12.5" x14ac:dyDescent="0.25"/>
  <cols>
    <col min="1" max="1" width="1" style="80" customWidth="1"/>
    <col min="2" max="2" width="10.90625" style="80"/>
    <col min="3" max="3" width="17.54296875" style="80" customWidth="1"/>
    <col min="4" max="4" width="11.54296875" style="80" customWidth="1"/>
    <col min="5" max="8" width="10.90625" style="80"/>
    <col min="9" max="9" width="22.54296875" style="80" customWidth="1"/>
    <col min="10" max="10" width="14" style="80" customWidth="1"/>
    <col min="11" max="11" width="1.81640625" style="80" customWidth="1"/>
    <col min="12" max="16384" width="10.90625" style="80"/>
  </cols>
  <sheetData>
    <row r="1" spans="2:10" ht="6" customHeight="1" thickBot="1" x14ac:dyDescent="0.3"/>
    <row r="2" spans="2:10" ht="19.5" customHeight="1" x14ac:dyDescent="0.25">
      <c r="B2" s="81"/>
      <c r="C2" s="82"/>
      <c r="D2" s="83" t="s">
        <v>176</v>
      </c>
      <c r="E2" s="84"/>
      <c r="F2" s="84"/>
      <c r="G2" s="84"/>
      <c r="H2" s="84"/>
      <c r="I2" s="85"/>
      <c r="J2" s="86" t="s">
        <v>177</v>
      </c>
    </row>
    <row r="3" spans="2:10" ht="15.75" customHeight="1" thickBot="1" x14ac:dyDescent="0.3">
      <c r="B3" s="87"/>
      <c r="C3" s="88"/>
      <c r="D3" s="89"/>
      <c r="E3" s="90"/>
      <c r="F3" s="90"/>
      <c r="G3" s="90"/>
      <c r="H3" s="90"/>
      <c r="I3" s="91"/>
      <c r="J3" s="92"/>
    </row>
    <row r="4" spans="2:10" ht="13" x14ac:dyDescent="0.25">
      <c r="B4" s="87"/>
      <c r="C4" s="88"/>
      <c r="D4" s="93"/>
      <c r="E4" s="94"/>
      <c r="F4" s="94"/>
      <c r="G4" s="94"/>
      <c r="H4" s="94"/>
      <c r="I4" s="95"/>
      <c r="J4" s="96"/>
    </row>
    <row r="5" spans="2:10" ht="13" x14ac:dyDescent="0.25">
      <c r="B5" s="87"/>
      <c r="C5" s="88"/>
      <c r="D5" s="97" t="s">
        <v>178</v>
      </c>
      <c r="E5" s="98"/>
      <c r="F5" s="98"/>
      <c r="G5" s="98"/>
      <c r="H5" s="98"/>
      <c r="I5" s="99"/>
      <c r="J5" s="99" t="s">
        <v>179</v>
      </c>
    </row>
    <row r="6" spans="2:10" ht="13.5" thickBot="1" x14ac:dyDescent="0.3">
      <c r="B6" s="100"/>
      <c r="C6" s="101"/>
      <c r="D6" s="102"/>
      <c r="E6" s="103"/>
      <c r="F6" s="103"/>
      <c r="G6" s="103"/>
      <c r="H6" s="103"/>
      <c r="I6" s="104"/>
      <c r="J6" s="105"/>
    </row>
    <row r="7" spans="2:10" x14ac:dyDescent="0.25">
      <c r="B7" s="106"/>
      <c r="J7" s="107"/>
    </row>
    <row r="8" spans="2:10" x14ac:dyDescent="0.25">
      <c r="B8" s="106"/>
      <c r="J8" s="107"/>
    </row>
    <row r="9" spans="2:10" x14ac:dyDescent="0.25">
      <c r="B9" s="106"/>
      <c r="C9" s="80" t="s">
        <v>210</v>
      </c>
      <c r="J9" s="107"/>
    </row>
    <row r="10" spans="2:10" ht="13" x14ac:dyDescent="0.3">
      <c r="B10" s="106"/>
      <c r="C10" s="108"/>
      <c r="E10" s="109"/>
      <c r="H10" s="110"/>
      <c r="J10" s="107"/>
    </row>
    <row r="11" spans="2:10" x14ac:dyDescent="0.25">
      <c r="B11" s="106"/>
      <c r="J11" s="107"/>
    </row>
    <row r="12" spans="2:10" ht="13" x14ac:dyDescent="0.3">
      <c r="B12" s="106"/>
      <c r="C12" s="108" t="s">
        <v>211</v>
      </c>
      <c r="J12" s="107"/>
    </row>
    <row r="13" spans="2:10" ht="13" x14ac:dyDescent="0.3">
      <c r="B13" s="106"/>
      <c r="C13" s="108" t="s">
        <v>212</v>
      </c>
      <c r="J13" s="107"/>
    </row>
    <row r="14" spans="2:10" x14ac:dyDescent="0.25">
      <c r="B14" s="106"/>
      <c r="J14" s="107"/>
    </row>
    <row r="15" spans="2:10" x14ac:dyDescent="0.25">
      <c r="B15" s="106"/>
      <c r="C15" s="80" t="s">
        <v>213</v>
      </c>
      <c r="J15" s="107"/>
    </row>
    <row r="16" spans="2:10" x14ac:dyDescent="0.25">
      <c r="B16" s="106"/>
      <c r="C16" s="111"/>
      <c r="J16" s="107"/>
    </row>
    <row r="17" spans="2:10" ht="13" x14ac:dyDescent="0.25">
      <c r="B17" s="106"/>
      <c r="C17" s="80" t="s">
        <v>180</v>
      </c>
      <c r="D17" s="109"/>
      <c r="H17" s="112" t="s">
        <v>181</v>
      </c>
      <c r="I17" s="113" t="s">
        <v>182</v>
      </c>
      <c r="J17" s="107"/>
    </row>
    <row r="18" spans="2:10" ht="13" x14ac:dyDescent="0.3">
      <c r="B18" s="106"/>
      <c r="C18" s="108" t="s">
        <v>183</v>
      </c>
      <c r="D18" s="108"/>
      <c r="E18" s="108"/>
      <c r="F18" s="108"/>
      <c r="H18" s="114">
        <v>19</v>
      </c>
      <c r="I18" s="115">
        <v>4728905</v>
      </c>
      <c r="J18" s="107"/>
    </row>
    <row r="19" spans="2:10" x14ac:dyDescent="0.25">
      <c r="B19" s="106"/>
      <c r="C19" s="80" t="s">
        <v>184</v>
      </c>
      <c r="H19" s="116">
        <v>7</v>
      </c>
      <c r="I19" s="117">
        <v>1106615</v>
      </c>
      <c r="J19" s="107"/>
    </row>
    <row r="20" spans="2:10" x14ac:dyDescent="0.25">
      <c r="B20" s="106"/>
      <c r="C20" s="80" t="s">
        <v>185</v>
      </c>
      <c r="H20" s="116">
        <v>2</v>
      </c>
      <c r="I20" s="117">
        <v>321167</v>
      </c>
      <c r="J20" s="107"/>
    </row>
    <row r="21" spans="2:10" x14ac:dyDescent="0.25">
      <c r="B21" s="106"/>
      <c r="C21" s="80" t="s">
        <v>186</v>
      </c>
      <c r="H21" s="116">
        <v>9</v>
      </c>
      <c r="I21" s="117">
        <v>2048239</v>
      </c>
      <c r="J21" s="107"/>
    </row>
    <row r="22" spans="2:10" x14ac:dyDescent="0.25">
      <c r="B22" s="106"/>
      <c r="C22" s="80" t="s">
        <v>187</v>
      </c>
      <c r="H22" s="116">
        <v>0</v>
      </c>
      <c r="I22" s="117">
        <v>0</v>
      </c>
      <c r="J22" s="107"/>
    </row>
    <row r="23" spans="2:10" x14ac:dyDescent="0.25">
      <c r="B23" s="106"/>
      <c r="C23" s="80" t="s">
        <v>188</v>
      </c>
      <c r="H23" s="116">
        <v>0</v>
      </c>
      <c r="I23" s="117">
        <v>0</v>
      </c>
      <c r="J23" s="107"/>
    </row>
    <row r="24" spans="2:10" ht="13" thickBot="1" x14ac:dyDescent="0.3">
      <c r="B24" s="106"/>
      <c r="C24" s="80" t="s">
        <v>189</v>
      </c>
      <c r="H24" s="118">
        <v>1</v>
      </c>
      <c r="I24" s="119">
        <v>1252884</v>
      </c>
      <c r="J24" s="107"/>
    </row>
    <row r="25" spans="2:10" ht="13" x14ac:dyDescent="0.3">
      <c r="B25" s="106"/>
      <c r="C25" s="108" t="s">
        <v>190</v>
      </c>
      <c r="D25" s="108"/>
      <c r="E25" s="108"/>
      <c r="F25" s="108"/>
      <c r="H25" s="114">
        <f>H19+H20+H21+H22+H24+H23</f>
        <v>19</v>
      </c>
      <c r="I25" s="115">
        <f>I19+I20+I21+I22+I24+I23</f>
        <v>4728905</v>
      </c>
      <c r="J25" s="107"/>
    </row>
    <row r="26" spans="2:10" x14ac:dyDescent="0.25">
      <c r="B26" s="106"/>
      <c r="C26" s="80" t="s">
        <v>191</v>
      </c>
      <c r="H26" s="116">
        <v>0</v>
      </c>
      <c r="I26" s="117">
        <v>0</v>
      </c>
      <c r="J26" s="107"/>
    </row>
    <row r="27" spans="2:10" ht="13" thickBot="1" x14ac:dyDescent="0.3">
      <c r="B27" s="106"/>
      <c r="C27" s="80" t="s">
        <v>115</v>
      </c>
      <c r="H27" s="118">
        <v>0</v>
      </c>
      <c r="I27" s="119">
        <v>0</v>
      </c>
      <c r="J27" s="107"/>
    </row>
    <row r="28" spans="2:10" ht="13" x14ac:dyDescent="0.3">
      <c r="B28" s="106"/>
      <c r="C28" s="108" t="s">
        <v>192</v>
      </c>
      <c r="D28" s="108"/>
      <c r="E28" s="108"/>
      <c r="F28" s="108"/>
      <c r="H28" s="114">
        <f>H26+H27</f>
        <v>0</v>
      </c>
      <c r="I28" s="115">
        <f>I26+I27</f>
        <v>0</v>
      </c>
      <c r="J28" s="107"/>
    </row>
    <row r="29" spans="2:10" ht="13.5" thickBot="1" x14ac:dyDescent="0.35">
      <c r="B29" s="106"/>
      <c r="C29" s="80" t="s">
        <v>193</v>
      </c>
      <c r="D29" s="108"/>
      <c r="E29" s="108"/>
      <c r="F29" s="108"/>
      <c r="H29" s="118">
        <v>0</v>
      </c>
      <c r="I29" s="119">
        <v>0</v>
      </c>
      <c r="J29" s="107"/>
    </row>
    <row r="30" spans="2:10" ht="13" x14ac:dyDescent="0.3">
      <c r="B30" s="106"/>
      <c r="C30" s="108" t="s">
        <v>194</v>
      </c>
      <c r="D30" s="108"/>
      <c r="E30" s="108"/>
      <c r="F30" s="108"/>
      <c r="H30" s="116">
        <f>H29</f>
        <v>0</v>
      </c>
      <c r="I30" s="117">
        <f>I29</f>
        <v>0</v>
      </c>
      <c r="J30" s="107"/>
    </row>
    <row r="31" spans="2:10" ht="13" x14ac:dyDescent="0.3">
      <c r="B31" s="106"/>
      <c r="C31" s="108"/>
      <c r="D31" s="108"/>
      <c r="E31" s="108"/>
      <c r="F31" s="108"/>
      <c r="H31" s="120"/>
      <c r="I31" s="115"/>
      <c r="J31" s="107"/>
    </row>
    <row r="32" spans="2:10" ht="13.5" thickBot="1" x14ac:dyDescent="0.35">
      <c r="B32" s="106"/>
      <c r="C32" s="108" t="s">
        <v>195</v>
      </c>
      <c r="D32" s="108"/>
      <c r="H32" s="121">
        <f>H25+H28+H30</f>
        <v>19</v>
      </c>
      <c r="I32" s="122">
        <f>I25+I28+I30</f>
        <v>4728905</v>
      </c>
      <c r="J32" s="107"/>
    </row>
    <row r="33" spans="2:10" ht="13.5" thickTop="1" x14ac:dyDescent="0.3">
      <c r="B33" s="106"/>
      <c r="C33" s="108"/>
      <c r="D33" s="108"/>
      <c r="H33" s="123">
        <f>+H18-H32</f>
        <v>0</v>
      </c>
      <c r="I33" s="117">
        <f>+I18-I32</f>
        <v>0</v>
      </c>
      <c r="J33" s="107"/>
    </row>
    <row r="34" spans="2:10" x14ac:dyDescent="0.25">
      <c r="B34" s="106"/>
      <c r="G34" s="123"/>
      <c r="H34" s="123"/>
      <c r="I34" s="123"/>
      <c r="J34" s="107"/>
    </row>
    <row r="35" spans="2:10" x14ac:dyDescent="0.25">
      <c r="B35" s="106"/>
      <c r="G35" s="123"/>
      <c r="H35" s="123"/>
      <c r="I35" s="123"/>
      <c r="J35" s="107"/>
    </row>
    <row r="36" spans="2:10" ht="13" x14ac:dyDescent="0.3">
      <c r="B36" s="106"/>
      <c r="C36" s="108"/>
      <c r="G36" s="123"/>
      <c r="H36" s="123"/>
      <c r="I36" s="123"/>
      <c r="J36" s="107"/>
    </row>
    <row r="37" spans="2:10" ht="13.5" thickBot="1" x14ac:dyDescent="0.35">
      <c r="B37" s="106"/>
      <c r="C37" s="124" t="s">
        <v>196</v>
      </c>
      <c r="D37" s="125"/>
      <c r="H37" s="124" t="s">
        <v>197</v>
      </c>
      <c r="I37" s="125"/>
      <c r="J37" s="107"/>
    </row>
    <row r="38" spans="2:10" ht="13" x14ac:dyDescent="0.3">
      <c r="B38" s="106"/>
      <c r="C38" s="108" t="s">
        <v>198</v>
      </c>
      <c r="D38" s="123"/>
      <c r="H38" s="126" t="s">
        <v>199</v>
      </c>
      <c r="I38" s="123"/>
      <c r="J38" s="107"/>
    </row>
    <row r="39" spans="2:10" ht="13" x14ac:dyDescent="0.3">
      <c r="B39" s="106"/>
      <c r="C39" s="108" t="s">
        <v>200</v>
      </c>
      <c r="H39" s="108" t="s">
        <v>201</v>
      </c>
      <c r="I39" s="123"/>
      <c r="J39" s="107"/>
    </row>
    <row r="40" spans="2:10" x14ac:dyDescent="0.25">
      <c r="B40" s="106"/>
      <c r="G40" s="123"/>
      <c r="H40" s="123"/>
      <c r="I40" s="123"/>
      <c r="J40" s="107"/>
    </row>
    <row r="41" spans="2:10" ht="12.75" customHeight="1" x14ac:dyDescent="0.25">
      <c r="B41" s="106"/>
      <c r="C41" s="127" t="s">
        <v>202</v>
      </c>
      <c r="D41" s="127"/>
      <c r="E41" s="127"/>
      <c r="F41" s="127"/>
      <c r="G41" s="127"/>
      <c r="H41" s="127"/>
      <c r="I41" s="127"/>
      <c r="J41" s="107"/>
    </row>
    <row r="42" spans="2:10" ht="18.75" customHeight="1" thickBot="1" x14ac:dyDescent="0.3">
      <c r="B42" s="128"/>
      <c r="C42" s="129"/>
      <c r="D42" s="129"/>
      <c r="E42" s="129"/>
      <c r="F42" s="129"/>
      <c r="G42" s="129"/>
      <c r="H42" s="129"/>
      <c r="I42" s="129"/>
      <c r="J42" s="130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topLeftCell="A2" zoomScale="84" zoomScaleNormal="84" zoomScaleSheetLayoutView="100" workbookViewId="0">
      <selection activeCell="I19" sqref="I19"/>
    </sheetView>
  </sheetViews>
  <sheetFormatPr baseColWidth="10" defaultColWidth="11.453125" defaultRowHeight="12.5" x14ac:dyDescent="0.25"/>
  <cols>
    <col min="1" max="1" width="4.453125" style="80" customWidth="1"/>
    <col min="2" max="2" width="11.453125" style="80"/>
    <col min="3" max="3" width="12.81640625" style="80" customWidth="1"/>
    <col min="4" max="4" width="22" style="80" customWidth="1"/>
    <col min="5" max="8" width="11.453125" style="80"/>
    <col min="9" max="9" width="24.81640625" style="80" customWidth="1"/>
    <col min="10" max="10" width="12.54296875" style="80" customWidth="1"/>
    <col min="11" max="11" width="1.81640625" style="80" customWidth="1"/>
    <col min="12" max="16384" width="11.453125" style="80"/>
  </cols>
  <sheetData>
    <row r="1" spans="2:10" ht="18" customHeight="1" thickBot="1" x14ac:dyDescent="0.3"/>
    <row r="2" spans="2:10" ht="19.5" customHeight="1" x14ac:dyDescent="0.25">
      <c r="B2" s="81"/>
      <c r="C2" s="82"/>
      <c r="D2" s="83" t="s">
        <v>203</v>
      </c>
      <c r="E2" s="84"/>
      <c r="F2" s="84"/>
      <c r="G2" s="84"/>
      <c r="H2" s="84"/>
      <c r="I2" s="85"/>
      <c r="J2" s="86" t="s">
        <v>177</v>
      </c>
    </row>
    <row r="3" spans="2:10" ht="15.75" customHeight="1" thickBot="1" x14ac:dyDescent="0.3">
      <c r="B3" s="87"/>
      <c r="C3" s="88"/>
      <c r="D3" s="89"/>
      <c r="E3" s="90"/>
      <c r="F3" s="90"/>
      <c r="G3" s="90"/>
      <c r="H3" s="90"/>
      <c r="I3" s="91"/>
      <c r="J3" s="92"/>
    </row>
    <row r="4" spans="2:10" ht="13" x14ac:dyDescent="0.25">
      <c r="B4" s="87"/>
      <c r="C4" s="88"/>
      <c r="E4" s="94"/>
      <c r="F4" s="94"/>
      <c r="G4" s="94"/>
      <c r="H4" s="94"/>
      <c r="I4" s="95"/>
      <c r="J4" s="96"/>
    </row>
    <row r="5" spans="2:10" ht="13" x14ac:dyDescent="0.25">
      <c r="B5" s="87"/>
      <c r="C5" s="88"/>
      <c r="D5" s="131" t="s">
        <v>204</v>
      </c>
      <c r="E5" s="132"/>
      <c r="F5" s="132"/>
      <c r="G5" s="132"/>
      <c r="H5" s="132"/>
      <c r="I5" s="133"/>
      <c r="J5" s="99" t="s">
        <v>205</v>
      </c>
    </row>
    <row r="6" spans="2:10" ht="13.5" thickBot="1" x14ac:dyDescent="0.3">
      <c r="B6" s="100"/>
      <c r="C6" s="101"/>
      <c r="D6" s="102"/>
      <c r="E6" s="103"/>
      <c r="F6" s="103"/>
      <c r="G6" s="103"/>
      <c r="H6" s="103"/>
      <c r="I6" s="104"/>
      <c r="J6" s="105"/>
    </row>
    <row r="7" spans="2:10" x14ac:dyDescent="0.25">
      <c r="B7" s="106"/>
      <c r="J7" s="107"/>
    </row>
    <row r="8" spans="2:10" x14ac:dyDescent="0.25">
      <c r="B8" s="106"/>
      <c r="J8" s="107"/>
    </row>
    <row r="9" spans="2:10" x14ac:dyDescent="0.25">
      <c r="B9" s="106"/>
      <c r="C9" s="80" t="str">
        <f>+'FOR-CSA-018'!C9</f>
        <v>Santiago de Cali, junio 25 2025</v>
      </c>
      <c r="D9" s="110"/>
      <c r="E9" s="109"/>
      <c r="J9" s="107"/>
    </row>
    <row r="10" spans="2:10" ht="13" x14ac:dyDescent="0.3">
      <c r="B10" s="106"/>
      <c r="C10" s="108"/>
      <c r="J10" s="107"/>
    </row>
    <row r="11" spans="2:10" ht="13" x14ac:dyDescent="0.3">
      <c r="B11" s="106"/>
      <c r="C11" s="108" t="str">
        <f>+'FOR-CSA-018'!C12</f>
        <v xml:space="preserve">Señores : Hospital Francisco de Paula Santander </v>
      </c>
      <c r="J11" s="107"/>
    </row>
    <row r="12" spans="2:10" ht="13" x14ac:dyDescent="0.3">
      <c r="B12" s="106"/>
      <c r="C12" s="108" t="str">
        <f>+'FOR-CSA-018'!C13</f>
        <v>NIT: 891500084</v>
      </c>
      <c r="J12" s="107"/>
    </row>
    <row r="13" spans="2:10" x14ac:dyDescent="0.25">
      <c r="B13" s="106"/>
      <c r="J13" s="107"/>
    </row>
    <row r="14" spans="2:10" x14ac:dyDescent="0.25">
      <c r="B14" s="106"/>
      <c r="C14" s="80" t="s">
        <v>206</v>
      </c>
      <c r="J14" s="107"/>
    </row>
    <row r="15" spans="2:10" x14ac:dyDescent="0.25">
      <c r="B15" s="106"/>
      <c r="C15" s="111"/>
      <c r="J15" s="107"/>
    </row>
    <row r="16" spans="2:10" ht="13" x14ac:dyDescent="0.3">
      <c r="B16" s="106"/>
      <c r="C16" s="134"/>
      <c r="D16" s="109"/>
      <c r="H16" s="135" t="s">
        <v>181</v>
      </c>
      <c r="I16" s="135" t="s">
        <v>182</v>
      </c>
      <c r="J16" s="107"/>
    </row>
    <row r="17" spans="2:10" ht="13" x14ac:dyDescent="0.3">
      <c r="B17" s="106"/>
      <c r="C17" s="108" t="str">
        <f>+'FOR-CSA-018'!C17</f>
        <v>Con Corte al dia: 31/05/2025</v>
      </c>
      <c r="D17" s="108"/>
      <c r="E17" s="108"/>
      <c r="F17" s="108"/>
      <c r="H17" s="136">
        <f>+SUM(H18:H23)</f>
        <v>19</v>
      </c>
      <c r="I17" s="137">
        <f>+SUM(I18:I23)</f>
        <v>4728905</v>
      </c>
      <c r="J17" s="107"/>
    </row>
    <row r="18" spans="2:10" x14ac:dyDescent="0.25">
      <c r="B18" s="106"/>
      <c r="C18" s="80" t="s">
        <v>184</v>
      </c>
      <c r="H18" s="138">
        <f>+'FOR-CSA-018'!H19</f>
        <v>7</v>
      </c>
      <c r="I18" s="139">
        <f>+'FOR-CSA-018'!I19</f>
        <v>1106615</v>
      </c>
      <c r="J18" s="107"/>
    </row>
    <row r="19" spans="2:10" x14ac:dyDescent="0.25">
      <c r="B19" s="106"/>
      <c r="C19" s="80" t="s">
        <v>185</v>
      </c>
      <c r="H19" s="138">
        <f>+'FOR-CSA-018'!H20</f>
        <v>2</v>
      </c>
      <c r="I19" s="139">
        <f>+'FOR-CSA-018'!I20</f>
        <v>321167</v>
      </c>
      <c r="J19" s="107"/>
    </row>
    <row r="20" spans="2:10" x14ac:dyDescent="0.25">
      <c r="B20" s="106"/>
      <c r="C20" s="80" t="s">
        <v>186</v>
      </c>
      <c r="H20" s="138">
        <f>+'FOR-CSA-018'!H21</f>
        <v>9</v>
      </c>
      <c r="I20" s="139">
        <f>+'FOR-CSA-018'!I21</f>
        <v>2048239</v>
      </c>
      <c r="J20" s="107"/>
    </row>
    <row r="21" spans="2:10" x14ac:dyDescent="0.25">
      <c r="B21" s="106"/>
      <c r="C21" s="80" t="s">
        <v>187</v>
      </c>
      <c r="H21" s="138">
        <f>+'FOR-CSA-018'!H22</f>
        <v>0</v>
      </c>
      <c r="I21" s="139">
        <f>+'FOR-CSA-018'!I22</f>
        <v>0</v>
      </c>
      <c r="J21" s="107"/>
    </row>
    <row r="22" spans="2:10" x14ac:dyDescent="0.25">
      <c r="B22" s="106"/>
      <c r="C22" s="80" t="s">
        <v>188</v>
      </c>
      <c r="H22" s="138">
        <f>+'FOR-CSA-018'!H23</f>
        <v>0</v>
      </c>
      <c r="I22" s="139">
        <f>+'FOR-CSA-018'!I23</f>
        <v>0</v>
      </c>
      <c r="J22" s="107"/>
    </row>
    <row r="23" spans="2:10" x14ac:dyDescent="0.25">
      <c r="B23" s="106"/>
      <c r="C23" s="80" t="s">
        <v>207</v>
      </c>
      <c r="H23" s="138">
        <f>+'FOR-CSA-018'!H24</f>
        <v>1</v>
      </c>
      <c r="I23" s="139">
        <f>+'FOR-CSA-018'!I24</f>
        <v>1252884</v>
      </c>
      <c r="J23" s="107"/>
    </row>
    <row r="24" spans="2:10" ht="13" x14ac:dyDescent="0.3">
      <c r="B24" s="106"/>
      <c r="C24" s="108" t="s">
        <v>208</v>
      </c>
      <c r="D24" s="108"/>
      <c r="E24" s="108"/>
      <c r="F24" s="108"/>
      <c r="H24" s="136">
        <f>SUM(H18:H23)</f>
        <v>19</v>
      </c>
      <c r="I24" s="137">
        <f>+SUBTOTAL(9,I18:I23)</f>
        <v>4728905</v>
      </c>
      <c r="J24" s="107"/>
    </row>
    <row r="25" spans="2:10" ht="13.5" thickBot="1" x14ac:dyDescent="0.35">
      <c r="B25" s="106"/>
      <c r="C25" s="108"/>
      <c r="D25" s="108"/>
      <c r="H25" s="140"/>
      <c r="I25" s="141"/>
      <c r="J25" s="107"/>
    </row>
    <row r="26" spans="2:10" ht="13.5" thickTop="1" x14ac:dyDescent="0.3">
      <c r="B26" s="106"/>
      <c r="C26" s="108"/>
      <c r="D26" s="108"/>
      <c r="H26" s="123"/>
      <c r="I26" s="117"/>
      <c r="J26" s="107"/>
    </row>
    <row r="27" spans="2:10" ht="13" x14ac:dyDescent="0.3">
      <c r="B27" s="106"/>
      <c r="C27" s="108"/>
      <c r="D27" s="108"/>
      <c r="H27" s="123"/>
      <c r="I27" s="117"/>
      <c r="J27" s="107"/>
    </row>
    <row r="28" spans="2:10" ht="13" x14ac:dyDescent="0.3">
      <c r="B28" s="106"/>
      <c r="C28" s="108"/>
      <c r="D28" s="108"/>
      <c r="H28" s="123"/>
      <c r="I28" s="117"/>
      <c r="J28" s="107"/>
    </row>
    <row r="29" spans="2:10" x14ac:dyDescent="0.25">
      <c r="B29" s="106"/>
      <c r="G29" s="123"/>
      <c r="H29" s="123"/>
      <c r="I29" s="123"/>
      <c r="J29" s="107"/>
    </row>
    <row r="30" spans="2:10" ht="13.5" thickBot="1" x14ac:dyDescent="0.35">
      <c r="B30" s="106"/>
      <c r="C30" s="124" t="str">
        <f>+'FOR-CSA-018'!C37</f>
        <v>Nombre</v>
      </c>
      <c r="D30" s="124"/>
      <c r="G30" s="124" t="str">
        <f>+'FOR-CSA-018'!H37</f>
        <v>Juan Camilo Paez R.</v>
      </c>
      <c r="H30" s="125"/>
      <c r="I30" s="123"/>
      <c r="J30" s="107"/>
    </row>
    <row r="31" spans="2:10" ht="13" x14ac:dyDescent="0.3">
      <c r="B31" s="106"/>
      <c r="C31" s="126" t="str">
        <f>+'FOR-CSA-018'!C38</f>
        <v>Cargo</v>
      </c>
      <c r="D31" s="126"/>
      <c r="G31" s="126" t="str">
        <f>+'FOR-CSA-018'!H38</f>
        <v>Cartera - Cuentas Salud</v>
      </c>
      <c r="H31" s="123"/>
      <c r="I31" s="123"/>
      <c r="J31" s="107"/>
    </row>
    <row r="32" spans="2:10" ht="13" x14ac:dyDescent="0.3">
      <c r="B32" s="106"/>
      <c r="C32" s="126" t="str">
        <f>+'FOR-CSA-018'!C39</f>
        <v>Entidad</v>
      </c>
      <c r="D32" s="126"/>
      <c r="G32" s="126" t="str">
        <f>+'FOR-CSA-018'!H39</f>
        <v>EPS Comfenalco Valle.</v>
      </c>
      <c r="H32" s="123"/>
      <c r="I32" s="123"/>
      <c r="J32" s="107"/>
    </row>
    <row r="33" spans="2:10" ht="13" x14ac:dyDescent="0.3">
      <c r="B33" s="106"/>
      <c r="C33" s="126"/>
      <c r="D33" s="126"/>
      <c r="G33" s="126"/>
      <c r="H33" s="123"/>
      <c r="I33" s="123"/>
      <c r="J33" s="107"/>
    </row>
    <row r="34" spans="2:10" ht="13" x14ac:dyDescent="0.3">
      <c r="B34" s="106"/>
      <c r="C34" s="126"/>
      <c r="D34" s="126"/>
      <c r="G34" s="126"/>
      <c r="H34" s="123"/>
      <c r="I34" s="123"/>
      <c r="J34" s="107"/>
    </row>
    <row r="35" spans="2:10" ht="14" x14ac:dyDescent="0.25">
      <c r="B35" s="106"/>
      <c r="C35" s="142" t="s">
        <v>209</v>
      </c>
      <c r="D35" s="142"/>
      <c r="E35" s="142"/>
      <c r="F35" s="142"/>
      <c r="G35" s="142"/>
      <c r="H35" s="142"/>
      <c r="I35" s="142"/>
      <c r="J35" s="107"/>
    </row>
    <row r="36" spans="2:10" ht="13" x14ac:dyDescent="0.3">
      <c r="B36" s="106"/>
      <c r="C36" s="126"/>
      <c r="D36" s="126"/>
      <c r="G36" s="126"/>
      <c r="H36" s="123"/>
      <c r="I36" s="123"/>
      <c r="J36" s="107"/>
    </row>
    <row r="37" spans="2:10" ht="18.75" customHeight="1" thickBot="1" x14ac:dyDescent="0.3">
      <c r="B37" s="128"/>
      <c r="C37" s="129"/>
      <c r="D37" s="129"/>
      <c r="E37" s="129"/>
      <c r="F37" s="129"/>
      <c r="G37" s="125"/>
      <c r="H37" s="125"/>
      <c r="I37" s="125"/>
      <c r="J37" s="130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29" sqref="B29"/>
    </sheetView>
  </sheetViews>
  <sheetFormatPr baseColWidth="10" defaultRowHeight="14.5" x14ac:dyDescent="0.35"/>
  <cols>
    <col min="1" max="1" width="16" customWidth="1"/>
    <col min="2" max="2" width="40.54296875" customWidth="1"/>
    <col min="3" max="3" width="18.54296875" customWidth="1"/>
    <col min="4" max="4" width="22.81640625" customWidth="1"/>
    <col min="5" max="5" width="14.26953125" customWidth="1"/>
    <col min="6" max="7" width="12.81640625" bestFit="1" customWidth="1"/>
    <col min="9" max="9" width="28.453125" customWidth="1"/>
    <col min="10" max="10" width="16" customWidth="1"/>
    <col min="11" max="11" width="14.1796875" customWidth="1"/>
  </cols>
  <sheetData>
    <row r="1" spans="1:12" ht="31" x14ac:dyDescent="0.35">
      <c r="A1" s="2" t="s">
        <v>40</v>
      </c>
      <c r="B1" s="2" t="s">
        <v>41</v>
      </c>
      <c r="C1" s="6" t="s">
        <v>42</v>
      </c>
      <c r="D1" s="6" t="s">
        <v>43</v>
      </c>
      <c r="E1" s="6" t="s">
        <v>44</v>
      </c>
      <c r="F1" s="6" t="s">
        <v>45</v>
      </c>
      <c r="G1" s="6" t="s">
        <v>46</v>
      </c>
      <c r="H1" s="6" t="s">
        <v>47</v>
      </c>
      <c r="I1" s="6" t="s">
        <v>48</v>
      </c>
      <c r="J1" s="6" t="s">
        <v>49</v>
      </c>
      <c r="K1" s="6" t="s">
        <v>50</v>
      </c>
      <c r="L1" s="1"/>
    </row>
    <row r="2" spans="1:12" ht="15.5" x14ac:dyDescent="0.35">
      <c r="A2" s="8">
        <v>891500084</v>
      </c>
      <c r="B2" s="7" t="s">
        <v>36</v>
      </c>
      <c r="C2" s="7" t="s">
        <v>17</v>
      </c>
      <c r="D2" s="12">
        <v>45749</v>
      </c>
      <c r="E2" s="12">
        <v>45786</v>
      </c>
      <c r="F2" s="13">
        <v>179867</v>
      </c>
      <c r="G2" s="13">
        <v>179867</v>
      </c>
      <c r="H2" s="7" t="s">
        <v>37</v>
      </c>
      <c r="I2" s="7" t="s">
        <v>38</v>
      </c>
      <c r="J2" s="9"/>
      <c r="K2" s="9"/>
    </row>
    <row r="3" spans="1:12" ht="15.5" x14ac:dyDescent="0.35">
      <c r="A3" s="8">
        <v>891500084</v>
      </c>
      <c r="B3" s="7" t="s">
        <v>36</v>
      </c>
      <c r="C3" s="7" t="s">
        <v>18</v>
      </c>
      <c r="D3" s="12">
        <v>45743</v>
      </c>
      <c r="E3" s="12">
        <v>45755</v>
      </c>
      <c r="F3" s="13">
        <v>490700</v>
      </c>
      <c r="G3" s="13">
        <v>490700</v>
      </c>
      <c r="H3" s="7" t="s">
        <v>37</v>
      </c>
      <c r="I3" s="7" t="s">
        <v>38</v>
      </c>
      <c r="J3" s="9"/>
      <c r="K3" s="9"/>
    </row>
    <row r="4" spans="1:12" ht="15.5" x14ac:dyDescent="0.35">
      <c r="A4" s="8">
        <v>891500084</v>
      </c>
      <c r="B4" s="7" t="s">
        <v>36</v>
      </c>
      <c r="C4" s="7" t="s">
        <v>19</v>
      </c>
      <c r="D4" s="12">
        <v>45746</v>
      </c>
      <c r="E4" s="12">
        <v>45755</v>
      </c>
      <c r="F4" s="13">
        <v>331079</v>
      </c>
      <c r="G4" s="13">
        <v>331079</v>
      </c>
      <c r="H4" s="7" t="s">
        <v>37</v>
      </c>
      <c r="I4" s="7" t="s">
        <v>38</v>
      </c>
      <c r="J4" s="9"/>
      <c r="K4" s="9"/>
    </row>
    <row r="5" spans="1:12" ht="15.5" x14ac:dyDescent="0.35">
      <c r="A5" s="8">
        <v>891500084</v>
      </c>
      <c r="B5" s="7" t="s">
        <v>36</v>
      </c>
      <c r="C5" s="7" t="s">
        <v>20</v>
      </c>
      <c r="D5" s="12">
        <v>45456</v>
      </c>
      <c r="E5" s="12">
        <v>45482</v>
      </c>
      <c r="F5" s="13">
        <v>139867</v>
      </c>
      <c r="G5" s="13">
        <v>139867</v>
      </c>
      <c r="H5" s="7" t="s">
        <v>37</v>
      </c>
      <c r="I5" s="7" t="s">
        <v>38</v>
      </c>
      <c r="J5" s="9"/>
      <c r="K5" s="9"/>
    </row>
    <row r="6" spans="1:12" ht="15.5" x14ac:dyDescent="0.35">
      <c r="A6" s="8">
        <v>891500084</v>
      </c>
      <c r="B6" s="7" t="s">
        <v>36</v>
      </c>
      <c r="C6" s="7" t="s">
        <v>21</v>
      </c>
      <c r="D6" s="12">
        <v>45636</v>
      </c>
      <c r="E6" s="12">
        <v>45666</v>
      </c>
      <c r="F6" s="13">
        <v>323239</v>
      </c>
      <c r="G6" s="13">
        <v>323239</v>
      </c>
      <c r="H6" s="7" t="s">
        <v>37</v>
      </c>
      <c r="I6" s="7" t="s">
        <v>38</v>
      </c>
      <c r="J6" s="9"/>
      <c r="K6" s="9"/>
    </row>
    <row r="7" spans="1:12" ht="15.5" x14ac:dyDescent="0.35">
      <c r="A7" s="8">
        <v>891500084</v>
      </c>
      <c r="B7" s="7" t="s">
        <v>36</v>
      </c>
      <c r="C7" s="7" t="s">
        <v>22</v>
      </c>
      <c r="D7" s="12">
        <v>45668</v>
      </c>
      <c r="E7" s="12">
        <v>45695</v>
      </c>
      <c r="F7" s="13">
        <v>224164</v>
      </c>
      <c r="G7" s="13">
        <v>224164</v>
      </c>
      <c r="H7" s="7" t="s">
        <v>37</v>
      </c>
      <c r="I7" s="7" t="s">
        <v>38</v>
      </c>
      <c r="J7" s="9"/>
      <c r="K7" s="9"/>
    </row>
    <row r="8" spans="1:12" ht="15.5" x14ac:dyDescent="0.35">
      <c r="A8" s="8">
        <v>891500084</v>
      </c>
      <c r="B8" s="7" t="s">
        <v>36</v>
      </c>
      <c r="C8" s="7" t="s">
        <v>23</v>
      </c>
      <c r="D8" s="12">
        <v>45688</v>
      </c>
      <c r="E8" s="12">
        <v>45695</v>
      </c>
      <c r="F8" s="13">
        <v>180170</v>
      </c>
      <c r="G8" s="13">
        <v>180170</v>
      </c>
      <c r="H8" s="7" t="s">
        <v>37</v>
      </c>
      <c r="I8" s="7" t="s">
        <v>38</v>
      </c>
      <c r="J8" s="9"/>
      <c r="K8" s="9"/>
    </row>
    <row r="9" spans="1:12" ht="15.5" x14ac:dyDescent="0.35">
      <c r="A9" s="8">
        <v>891500084</v>
      </c>
      <c r="B9" s="7" t="s">
        <v>36</v>
      </c>
      <c r="C9" s="7" t="s">
        <v>24</v>
      </c>
      <c r="D9" s="12">
        <v>45704</v>
      </c>
      <c r="E9" s="12">
        <v>45715</v>
      </c>
      <c r="F9" s="13">
        <v>73300</v>
      </c>
      <c r="G9" s="13">
        <v>73300</v>
      </c>
      <c r="H9" s="7" t="s">
        <v>37</v>
      </c>
      <c r="I9" s="7" t="s">
        <v>38</v>
      </c>
      <c r="J9" s="9"/>
      <c r="K9" s="9"/>
    </row>
    <row r="10" spans="1:12" ht="15.5" x14ac:dyDescent="0.35">
      <c r="A10" s="8">
        <v>891500084</v>
      </c>
      <c r="B10" s="7" t="s">
        <v>36</v>
      </c>
      <c r="C10" s="7" t="s">
        <v>25</v>
      </c>
      <c r="D10" s="12">
        <v>45713</v>
      </c>
      <c r="E10" s="12">
        <v>45715</v>
      </c>
      <c r="F10" s="13">
        <v>116835</v>
      </c>
      <c r="G10" s="13">
        <v>116835</v>
      </c>
      <c r="H10" s="7" t="s">
        <v>37</v>
      </c>
      <c r="I10" s="7" t="s">
        <v>38</v>
      </c>
      <c r="J10" s="9"/>
      <c r="K10" s="9"/>
    </row>
    <row r="11" spans="1:12" ht="15.5" x14ac:dyDescent="0.35">
      <c r="A11" s="8">
        <v>891500084</v>
      </c>
      <c r="B11" s="7" t="s">
        <v>36</v>
      </c>
      <c r="C11" s="7" t="s">
        <v>26</v>
      </c>
      <c r="D11" s="12">
        <v>45747</v>
      </c>
      <c r="E11" s="12">
        <v>45755</v>
      </c>
      <c r="F11" s="13">
        <v>219174</v>
      </c>
      <c r="G11" s="13">
        <v>219174</v>
      </c>
      <c r="H11" s="7" t="s">
        <v>37</v>
      </c>
      <c r="I11" s="7" t="s">
        <v>38</v>
      </c>
      <c r="J11" s="9"/>
      <c r="K11" s="9"/>
    </row>
    <row r="12" spans="1:12" ht="15.5" x14ac:dyDescent="0.35">
      <c r="A12" s="8">
        <v>891500084</v>
      </c>
      <c r="B12" s="7" t="s">
        <v>36</v>
      </c>
      <c r="C12" s="7" t="s">
        <v>27</v>
      </c>
      <c r="D12" s="12">
        <v>45747</v>
      </c>
      <c r="E12" s="12">
        <v>45755</v>
      </c>
      <c r="F12" s="13">
        <v>266337</v>
      </c>
      <c r="G12" s="13">
        <v>266337</v>
      </c>
      <c r="H12" s="7" t="s">
        <v>37</v>
      </c>
      <c r="I12" s="7" t="s">
        <v>38</v>
      </c>
      <c r="J12" s="9"/>
      <c r="K12" s="9"/>
    </row>
    <row r="13" spans="1:12" ht="15.5" x14ac:dyDescent="0.35">
      <c r="A13" s="8">
        <v>891500084</v>
      </c>
      <c r="B13" s="7" t="s">
        <v>36</v>
      </c>
      <c r="C13" s="7" t="s">
        <v>28</v>
      </c>
      <c r="D13" s="12">
        <v>45772</v>
      </c>
      <c r="E13" s="12">
        <v>45786</v>
      </c>
      <c r="F13" s="13">
        <v>83592</v>
      </c>
      <c r="G13" s="13">
        <v>83592</v>
      </c>
      <c r="H13" s="7" t="s">
        <v>37</v>
      </c>
      <c r="I13" s="7" t="s">
        <v>38</v>
      </c>
      <c r="J13" s="9"/>
      <c r="K13" s="9"/>
    </row>
    <row r="14" spans="1:12" ht="15.5" x14ac:dyDescent="0.35">
      <c r="A14" s="8">
        <v>891500084</v>
      </c>
      <c r="B14" s="7" t="s">
        <v>36</v>
      </c>
      <c r="C14" s="7" t="s">
        <v>29</v>
      </c>
      <c r="D14" s="12">
        <v>45751</v>
      </c>
      <c r="E14" s="12">
        <v>45786</v>
      </c>
      <c r="F14" s="13">
        <v>110665</v>
      </c>
      <c r="G14" s="13">
        <v>110665</v>
      </c>
      <c r="H14" s="7" t="s">
        <v>37</v>
      </c>
      <c r="I14" s="7" t="s">
        <v>38</v>
      </c>
      <c r="J14" s="9"/>
      <c r="K14" s="9"/>
    </row>
    <row r="15" spans="1:12" ht="15.5" x14ac:dyDescent="0.35">
      <c r="A15" s="8">
        <v>891500084</v>
      </c>
      <c r="B15" s="7" t="s">
        <v>36</v>
      </c>
      <c r="C15" s="7" t="s">
        <v>30</v>
      </c>
      <c r="D15" s="12">
        <v>45384</v>
      </c>
      <c r="E15" s="12">
        <v>45419</v>
      </c>
      <c r="F15" s="13">
        <v>102897</v>
      </c>
      <c r="G15" s="13">
        <v>80800</v>
      </c>
      <c r="H15" s="7" t="s">
        <v>37</v>
      </c>
      <c r="I15" s="7" t="s">
        <v>38</v>
      </c>
      <c r="J15" s="9"/>
      <c r="K15" s="9"/>
    </row>
    <row r="16" spans="1:12" ht="15.5" x14ac:dyDescent="0.35">
      <c r="A16" s="8">
        <v>891500084</v>
      </c>
      <c r="B16" s="7" t="s">
        <v>36</v>
      </c>
      <c r="C16" s="7" t="s">
        <v>31</v>
      </c>
      <c r="D16" s="12">
        <v>45516</v>
      </c>
      <c r="E16" s="12">
        <v>45541</v>
      </c>
      <c r="F16" s="13">
        <v>181300</v>
      </c>
      <c r="G16" s="13">
        <v>181300</v>
      </c>
      <c r="H16" s="7" t="s">
        <v>37</v>
      </c>
      <c r="I16" s="7" t="s">
        <v>38</v>
      </c>
      <c r="J16" s="9"/>
      <c r="K16" s="9"/>
    </row>
    <row r="17" spans="1:11" ht="15.5" x14ac:dyDescent="0.35">
      <c r="A17" s="8">
        <v>891500084</v>
      </c>
      <c r="B17" s="7" t="s">
        <v>36</v>
      </c>
      <c r="C17" s="7" t="s">
        <v>32</v>
      </c>
      <c r="D17" s="12">
        <v>45610</v>
      </c>
      <c r="E17" s="12">
        <v>45631</v>
      </c>
      <c r="F17" s="13">
        <v>1252884</v>
      </c>
      <c r="G17" s="13">
        <v>1252884</v>
      </c>
      <c r="H17" s="7" t="s">
        <v>37</v>
      </c>
      <c r="I17" s="7" t="s">
        <v>38</v>
      </c>
      <c r="J17" s="9"/>
      <c r="K17" s="9"/>
    </row>
    <row r="18" spans="1:11" ht="15.5" x14ac:dyDescent="0.35">
      <c r="A18" s="8">
        <v>891500084</v>
      </c>
      <c r="B18" s="7" t="s">
        <v>36</v>
      </c>
      <c r="C18" s="7" t="s">
        <v>33</v>
      </c>
      <c r="D18" s="12">
        <v>45739</v>
      </c>
      <c r="E18" s="12">
        <v>45755</v>
      </c>
      <c r="F18" s="13">
        <v>86663</v>
      </c>
      <c r="G18" s="13">
        <v>86663</v>
      </c>
      <c r="H18" s="7" t="s">
        <v>37</v>
      </c>
      <c r="I18" s="7" t="s">
        <v>38</v>
      </c>
      <c r="J18" s="9"/>
      <c r="K18" s="9"/>
    </row>
    <row r="19" spans="1:11" ht="15.5" x14ac:dyDescent="0.35">
      <c r="A19" s="8">
        <v>891500084</v>
      </c>
      <c r="B19" s="7" t="s">
        <v>36</v>
      </c>
      <c r="C19" s="7" t="s">
        <v>34</v>
      </c>
      <c r="D19" s="12">
        <v>45753</v>
      </c>
      <c r="E19" s="12">
        <v>45786</v>
      </c>
      <c r="F19" s="13">
        <v>280162</v>
      </c>
      <c r="G19" s="13">
        <v>280162</v>
      </c>
      <c r="H19" s="7" t="s">
        <v>37</v>
      </c>
      <c r="I19" s="7" t="s">
        <v>38</v>
      </c>
      <c r="J19" s="9"/>
      <c r="K19" s="9"/>
    </row>
    <row r="20" spans="1:11" ht="15.5" x14ac:dyDescent="0.35">
      <c r="A20" s="8">
        <v>891500084</v>
      </c>
      <c r="B20" s="7" t="s">
        <v>36</v>
      </c>
      <c r="C20" s="7" t="s">
        <v>35</v>
      </c>
      <c r="D20" s="12">
        <v>45661</v>
      </c>
      <c r="E20" s="12">
        <v>45695</v>
      </c>
      <c r="F20" s="13">
        <v>108107</v>
      </c>
      <c r="G20" s="13">
        <v>108107</v>
      </c>
      <c r="H20" s="7" t="s">
        <v>37</v>
      </c>
      <c r="I20" s="7" t="s">
        <v>38</v>
      </c>
      <c r="J20" s="9"/>
      <c r="K20" s="9"/>
    </row>
    <row r="21" spans="1:11" ht="15.5" x14ac:dyDescent="0.35">
      <c r="E21" s="14" t="s">
        <v>39</v>
      </c>
      <c r="F21" s="15">
        <f>SUM(F2:F20)</f>
        <v>4751002</v>
      </c>
      <c r="G21" s="15">
        <f>SUM(G2:G20)</f>
        <v>4728905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 IPS</vt:lpstr>
      <vt:lpstr>TD</vt:lpstr>
      <vt:lpstr>ESTADO DE CADA FACTURA</vt:lpstr>
      <vt:lpstr>FOR-CSA-018</vt:lpstr>
      <vt:lpstr>CIRCULAR 030</vt:lpstr>
      <vt:lpstr>FORMATO SOLICITADO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CARTERA-4</dc:creator>
  <cp:lastModifiedBy>Juan Camilo Paez Ramirez</cp:lastModifiedBy>
  <dcterms:created xsi:type="dcterms:W3CDTF">2025-06-05T21:52:02Z</dcterms:created>
  <dcterms:modified xsi:type="dcterms:W3CDTF">2025-06-25T15:45:07Z</dcterms:modified>
</cp:coreProperties>
</file>